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q+DQDNgR5jVoTIF4Dn5MNdsJgvQ=="/>
    </ext>
  </extLst>
</workbook>
</file>

<file path=xl/sharedStrings.xml><?xml version="1.0" encoding="utf-8"?>
<sst xmlns="http://schemas.openxmlformats.org/spreadsheetml/2006/main" count="194" uniqueCount="79">
  <si>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</si>
  <si>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</si>
  <si>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</si>
  <si>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</si>
  <si>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</si>
  <si>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</si>
  <si>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</si>
  <si>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</si>
  <si>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</si>
  <si>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</si>
  <si>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</si>
  <si>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</si>
  <si>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</si>
  <si>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</si>
  <si>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</si>
  <si>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</si>
  <si>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</si>
  <si>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</si>
  <si>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</si>
  <si>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</si>
  <si>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</si>
  <si>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</si>
  <si>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</si>
  <si>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</si>
  <si>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</si>
  <si>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</si>
  <si>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</si>
  <si>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Salatrucu</t>
  </si>
  <si>
    <t xml:space="preserve">     Cod traseu: </t>
  </si>
  <si>
    <t>029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</si>
  <si>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</si>
  <si>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</si>
  <si>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</si>
  <si>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</si>
  <si>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</si>
  <si>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</si>
  <si>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</si>
  <si>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</si>
  <si>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</si>
  <si>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</si>
  <si>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</si>
  <si>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</si>
  <si>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</si>
  <si>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</si>
  <si>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</si>
  <si>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</si>
  <si>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</si>
  <si>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Curtea de Arges Atg. RMR</t>
  </si>
  <si>
    <t>C.A. Grup Scolar Auto</t>
  </si>
  <si>
    <t>S</t>
  </si>
  <si>
    <t>C.A. Steinel</t>
  </si>
  <si>
    <t>C.A. Centru Logistic</t>
  </si>
  <si>
    <t>Noaptes Ramificatie</t>
  </si>
  <si>
    <t>Tigveni Momaia</t>
  </si>
  <si>
    <t>Tigveni Centru</t>
  </si>
  <si>
    <t>1</t>
  </si>
  <si>
    <t>Balteni</t>
  </si>
  <si>
    <t>Barsestii de Jos</t>
  </si>
  <si>
    <t>Barsestii de Jos Camin Cultural</t>
  </si>
  <si>
    <t>Barsestii de Jos Fabrica de Ciocolata</t>
  </si>
  <si>
    <t>Barsestii de Jos La Visoiu</t>
  </si>
  <si>
    <t>Urluiesti Ramificatie</t>
  </si>
  <si>
    <t>D</t>
  </si>
  <si>
    <t>Morasti Ramificatie</t>
  </si>
  <si>
    <t>Rudeni1</t>
  </si>
  <si>
    <t>Rudeni Scoala</t>
  </si>
  <si>
    <t>Suici1</t>
  </si>
  <si>
    <t>Suici Primarie</t>
  </si>
  <si>
    <t>Valeni camin cultural</t>
  </si>
  <si>
    <t>Valeni Vatelcanu</t>
  </si>
  <si>
    <t>Salatrucu COOP Bocanita</t>
  </si>
  <si>
    <t>Salatrucu Pod Tisa</t>
  </si>
  <si>
    <t>Salatrucu Primarie</t>
  </si>
  <si>
    <t>Salatrucu Cap traseu</t>
  </si>
  <si>
    <t>1=7</t>
  </si>
  <si>
    <t>1=5</t>
  </si>
  <si>
    <t>C6</t>
  </si>
  <si>
    <t>C7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</si>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</sst>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sz val="12.0"/>
      <color theme="1"/>
      <name val="Arial"/>
    </font>
    <font>
      <b/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Border="1" applyFont="1" applyNumberFormat="1"/>
    <xf borderId="11" fillId="0" fontId="2" numFmtId="20" xfId="0" applyBorder="1" applyFont="1" applyNumberFormat="1"/>
    <xf borderId="11" fillId="0" fontId="1" numFmtId="0" xfId="0" applyBorder="1" applyFont="1"/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1" fillId="0" fontId="1" numFmtId="20" xfId="0" applyBorder="1" applyFont="1" applyNumberFormat="1"/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Border="1" applyFont="1" applyNumberFormat="1"/>
    <xf borderId="18" fillId="0" fontId="1" numFmtId="20" xfId="0" applyBorder="1" applyFont="1" applyNumberFormat="1"/>
    <xf borderId="18" fillId="0" fontId="1" numFmtId="0" xfId="0" applyBorder="1" applyFont="1"/>
    <xf borderId="18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left"/>
    </xf>
    <xf borderId="19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2" numFmtId="20" xfId="0" applyBorder="1" applyFont="1" applyNumberFormat="1"/>
    <xf borderId="19" fillId="0" fontId="2" numFmtId="20" xfId="0" applyBorder="1" applyFont="1" applyNumberFormat="1"/>
    <xf borderId="20" fillId="0" fontId="1" numFmtId="0" xfId="0" applyAlignment="1" applyBorder="1" applyFont="1">
      <alignment horizontal="center" readingOrder="0"/>
    </xf>
    <xf borderId="21" fillId="0" fontId="1" numFmtId="20" xfId="0" applyAlignment="1" applyBorder="1" applyFont="1" applyNumberFormat="1">
      <alignment horizontal="center"/>
    </xf>
    <xf borderId="21" fillId="0" fontId="1" numFmtId="0" xfId="0" applyAlignment="1" applyBorder="1" applyFont="1">
      <alignment horizontal="center" readingOrder="0"/>
    </xf>
    <xf borderId="21" fillId="0" fontId="1" numFmtId="0" xfId="0" applyBorder="1" applyFont="1"/>
    <xf borderId="21" fillId="0" fontId="1" numFmtId="0" xfId="0" applyAlignment="1" applyBorder="1" applyFont="1">
      <alignment horizontal="center"/>
    </xf>
    <xf borderId="22" fillId="0" fontId="1" numFmtId="20" xfId="0" applyAlignment="1" applyBorder="1" applyFont="1" applyNumberForma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>
      <c r="A10" s="13" t="s">
        <v>27</v>
      </c>
    </row>
    <row r="1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 t="s">
        <v>42</v>
      </c>
      <c r="E14" s="28" t="s">
        <v>43</v>
      </c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 t="s">
        <v>42</v>
      </c>
      <c r="M14" s="30" t="s">
        <v>43</v>
      </c>
      <c r="N14" s="23"/>
      <c r="O14" s="23" t="s">
        <v>44</v>
      </c>
      <c r="P14" s="23" t="s">
        <v>6</v>
      </c>
      <c r="Q14" s="23" t="s">
        <v>2</v>
      </c>
      <c r="R14" s="31" t="s">
        <v>45</v>
      </c>
      <c r="S14" s="31" t="s">
        <v>46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23</v>
      </c>
      <c r="B15" s="33" t="s">
        <v>20</v>
      </c>
      <c r="C15" s="33" t="s">
        <v>23</v>
      </c>
      <c r="D15" s="33" t="s">
        <v>20</v>
      </c>
      <c r="E15" s="33" t="s">
        <v>20</v>
      </c>
      <c r="F15" s="34"/>
      <c r="G15" s="34"/>
      <c r="H15" s="35"/>
      <c r="I15" s="33" t="s">
        <v>23</v>
      </c>
      <c r="J15" s="33" t="s">
        <v>20</v>
      </c>
      <c r="K15" s="33" t="s">
        <v>23</v>
      </c>
      <c r="L15" s="33" t="s">
        <v>20</v>
      </c>
      <c r="M15" s="36" t="s">
        <v>20</v>
      </c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0.3125</v>
      </c>
      <c r="B16" s="38">
        <v>0.375</v>
      </c>
      <c r="C16" s="38">
        <v>0.4583333333333333</v>
      </c>
      <c r="D16" s="38">
        <v>0.4791666666666667</v>
      </c>
      <c r="E16" s="38">
        <v>0.6041666666666666</v>
      </c>
      <c r="F16" s="39"/>
      <c r="G16" s="40">
        <v>0.0</v>
      </c>
      <c r="H16" s="41" t="s">
        <v>47</v>
      </c>
      <c r="I16" s="42">
        <f t="shared" ref="I16:M16" si="1">I17+TIME(0,0,(3600*($O17-$O16)/(INDEX($T$5:$AB$6,MATCH(I$15,$S$5:$S$6,0),MATCH(CONCATENATE($P17,$Q17),$T$4:$AB$4,0)))+$T$8))</f>
        <v>0.4163194444</v>
      </c>
      <c r="J16" s="42">
        <f t="shared" si="1"/>
        <v>0.477349537</v>
      </c>
      <c r="K16" s="42">
        <f t="shared" si="1"/>
        <v>0.5517361111</v>
      </c>
      <c r="L16" s="42">
        <f t="shared" si="1"/>
        <v>0.5919328704</v>
      </c>
      <c r="M16" s="43">
        <f t="shared" si="1"/>
        <v>0.7169328704</v>
      </c>
      <c r="O16" s="5">
        <v>0.0</v>
      </c>
      <c r="P16" s="44"/>
      <c r="Q16" s="44"/>
      <c r="R16" s="45"/>
    </row>
    <row r="17" ht="13.5" customHeight="1">
      <c r="A17" s="46">
        <f t="shared" ref="A17:E17" si="2">A16+TIME(0,0,(3600*($O17-$O16)/(INDEX($T$5:$AB$6,MATCH(A$15,$S$5:$S$6,0),MATCH(CONCATENATE($P17,$Q17),$T$4:$AB$4,0)))+$T$8))</f>
        <v>0.3143865741</v>
      </c>
      <c r="B17" s="47">
        <f t="shared" si="2"/>
        <v>0.3772685185</v>
      </c>
      <c r="C17" s="47">
        <f t="shared" si="2"/>
        <v>0.4602199074</v>
      </c>
      <c r="D17" s="47">
        <f t="shared" si="2"/>
        <v>0.4814351852</v>
      </c>
      <c r="E17" s="47">
        <f t="shared" si="2"/>
        <v>0.6064351852</v>
      </c>
      <c r="F17" s="48">
        <v>1.8</v>
      </c>
      <c r="G17" s="49">
        <v>1.0</v>
      </c>
      <c r="H17" s="50" t="s">
        <v>48</v>
      </c>
      <c r="I17" s="47">
        <f t="shared" ref="I17:M17" si="3">I18+TIME(0,0,(3600*($O18-$O17)/(INDEX($T$5:$AB$6,MATCH(I$15,$S$5:$S$6,0),MATCH(CONCATENATE($P18,$Q18),$T$4:$AB$4,0)))+$T$8))</f>
        <v>0.4144328704</v>
      </c>
      <c r="J17" s="47">
        <f t="shared" si="3"/>
        <v>0.4750810185</v>
      </c>
      <c r="K17" s="47">
        <f t="shared" si="3"/>
        <v>0.549849537</v>
      </c>
      <c r="L17" s="47">
        <f t="shared" si="3"/>
        <v>0.5896643519</v>
      </c>
      <c r="M17" s="51">
        <f t="shared" si="3"/>
        <v>0.7146643519</v>
      </c>
      <c r="O17" s="5">
        <f t="shared" ref="O17:O39" si="7">O16+F17</f>
        <v>1.8</v>
      </c>
      <c r="P17" s="8">
        <v>1.0</v>
      </c>
      <c r="Q17" s="52" t="s">
        <v>49</v>
      </c>
      <c r="R17" s="53">
        <f t="shared" ref="R17:S17" si="4">TIME(0,0,(3600*($O17-$O16)/(INDEX($T$5:$AB$6,MATCH(R$15,$S$5:$S$6,0),MATCH((CONCATENATE($P17,$Q17)),$T$4:$AB$4,0)))))</f>
        <v>0.001493055556</v>
      </c>
      <c r="S17" s="53">
        <f t="shared" si="4"/>
        <v>0.001875</v>
      </c>
      <c r="T17" s="1"/>
      <c r="U17" s="54"/>
      <c r="V17" s="1"/>
      <c r="W17" s="1"/>
    </row>
    <row r="18" ht="13.5" customHeight="1">
      <c r="A18" s="46">
        <f t="shared" ref="A18:E18" si="5">A17+TIME(0,0,(3600*($O18-$O17)/(INDEX($T$5:$AB$6,MATCH(A$15,$S$5:$S$6,0),MATCH(CONCATENATE($P18,$Q18),$T$4:$AB$4,0)))+$T$8))</f>
        <v>0.3151967593</v>
      </c>
      <c r="B18" s="47">
        <f t="shared" si="5"/>
        <v>0.3781828704</v>
      </c>
      <c r="C18" s="47">
        <f t="shared" si="5"/>
        <v>0.4610300926</v>
      </c>
      <c r="D18" s="47">
        <f t="shared" si="5"/>
        <v>0.482349537</v>
      </c>
      <c r="E18" s="47">
        <f t="shared" si="5"/>
        <v>0.607349537</v>
      </c>
      <c r="F18" s="48">
        <v>0.5</v>
      </c>
      <c r="G18" s="49">
        <v>2.0</v>
      </c>
      <c r="H18" s="50" t="s">
        <v>50</v>
      </c>
      <c r="I18" s="47">
        <f t="shared" ref="I18:M18" si="6">I19+TIME(0,0,(3600*($O19-$O18)/(INDEX($T$5:$AB$6,MATCH(I$15,$S$5:$S$6,0),MATCH(CONCATENATE($P19,$Q19),$T$4:$AB$4,0)))+$T$8))</f>
        <v>0.4136226852</v>
      </c>
      <c r="J18" s="47">
        <f t="shared" si="6"/>
        <v>0.4741666667</v>
      </c>
      <c r="K18" s="47">
        <f t="shared" si="6"/>
        <v>0.5490393519</v>
      </c>
      <c r="L18" s="47">
        <f t="shared" si="6"/>
        <v>0.58875</v>
      </c>
      <c r="M18" s="51">
        <f t="shared" si="6"/>
        <v>0.71375</v>
      </c>
      <c r="O18" s="5">
        <f t="shared" si="7"/>
        <v>2.3</v>
      </c>
      <c r="P18" s="8">
        <v>1.0</v>
      </c>
      <c r="Q18" s="52" t="s">
        <v>49</v>
      </c>
      <c r="R18" s="53">
        <f t="shared" ref="R18:S18" si="8">TIME(0,0,(3600*($O18-$O17)/(INDEX($T$5:$AB$6,MATCH(R$15,$S$5:$S$6,0),MATCH((CONCATENATE($P18,$Q18)),$T$4:$AB$4,0)))))</f>
        <v>0.0004166666667</v>
      </c>
      <c r="S18" s="53">
        <f t="shared" si="8"/>
        <v>0.0005208333333</v>
      </c>
      <c r="T18" s="1"/>
      <c r="U18" s="54"/>
      <c r="V18" s="1"/>
      <c r="W18" s="1"/>
    </row>
    <row r="19" ht="13.5" customHeight="1">
      <c r="A19" s="46">
        <f t="shared" ref="A19:E19" si="9">A18+TIME(0,0,(3600*($O19-$O18)/(INDEX($T$5:$AB$6,MATCH(A$15,$S$5:$S$6,0),MATCH(CONCATENATE($P19,$Q19),$T$4:$AB$4,0)))+$T$8))</f>
        <v>0.3156712963</v>
      </c>
      <c r="B19" s="47">
        <f t="shared" si="9"/>
        <v>0.3786805556</v>
      </c>
      <c r="C19" s="47">
        <f t="shared" si="9"/>
        <v>0.4615046296</v>
      </c>
      <c r="D19" s="47">
        <f t="shared" si="9"/>
        <v>0.4828472222</v>
      </c>
      <c r="E19" s="47">
        <f t="shared" si="9"/>
        <v>0.6078472222</v>
      </c>
      <c r="F19" s="48">
        <v>0.1</v>
      </c>
      <c r="G19" s="49">
        <v>3.0</v>
      </c>
      <c r="H19" s="50" t="s">
        <v>51</v>
      </c>
      <c r="I19" s="47">
        <f t="shared" ref="I19:M19" si="10">I20+TIME(0,0,(3600*($O20-$O19)/(INDEX($T$5:$AB$6,MATCH(I$15,$S$5:$S$6,0),MATCH(CONCATENATE($P20,$Q20),$T$4:$AB$4,0)))+$T$8))</f>
        <v>0.4131481481</v>
      </c>
      <c r="J19" s="47">
        <f t="shared" si="10"/>
        <v>0.4736689815</v>
      </c>
      <c r="K19" s="47">
        <f t="shared" si="10"/>
        <v>0.5485648148</v>
      </c>
      <c r="L19" s="47">
        <f t="shared" si="10"/>
        <v>0.5882523148</v>
      </c>
      <c r="M19" s="51">
        <f t="shared" si="10"/>
        <v>0.7132523148</v>
      </c>
      <c r="O19" s="5">
        <f t="shared" si="7"/>
        <v>2.4</v>
      </c>
      <c r="P19" s="8">
        <v>1.0</v>
      </c>
      <c r="Q19" s="52" t="s">
        <v>49</v>
      </c>
      <c r="R19" s="53">
        <f t="shared" ref="R19:S19" si="11">TIME(0,0,(3600*($O19-$O18)/(INDEX($T$5:$AB$6,MATCH(R$15,$S$5:$S$6,0),MATCH((CONCATENATE($P19,$Q19)),$T$4:$AB$4,0)))))</f>
        <v>0.00008101851852</v>
      </c>
      <c r="S19" s="53">
        <f t="shared" si="11"/>
        <v>0.0001041666667</v>
      </c>
      <c r="T19" s="1"/>
      <c r="U19" s="54"/>
      <c r="V19" s="1"/>
      <c r="W19" s="1"/>
    </row>
    <row r="20" ht="13.5" customHeight="1">
      <c r="A20" s="46">
        <f t="shared" ref="A20:E20" si="12">A19+TIME(0,0,(3600*($O20-$O19)/(INDEX($T$5:$AB$6,MATCH(A$15,$S$5:$S$6,0),MATCH(CONCATENATE($P20,$Q20),$T$4:$AB$4,0)))+$T$8))</f>
        <v>0.3163888889</v>
      </c>
      <c r="B20" s="47">
        <f t="shared" si="12"/>
        <v>0.3794907407</v>
      </c>
      <c r="C20" s="47">
        <f t="shared" si="12"/>
        <v>0.4622222222</v>
      </c>
      <c r="D20" s="47">
        <f t="shared" si="12"/>
        <v>0.4836574074</v>
      </c>
      <c r="E20" s="47">
        <f t="shared" si="12"/>
        <v>0.6086574074</v>
      </c>
      <c r="F20" s="48">
        <v>0.4</v>
      </c>
      <c r="G20" s="49">
        <v>4.0</v>
      </c>
      <c r="H20" s="50" t="s">
        <v>52</v>
      </c>
      <c r="I20" s="47">
        <f t="shared" ref="I20:M20" si="13">I21+TIME(0,0,(3600*($O21-$O20)/(INDEX($T$5:$AB$6,MATCH(I$15,$S$5:$S$6,0),MATCH(CONCATENATE($P21,$Q21),$T$4:$AB$4,0)))+$T$8))</f>
        <v>0.4124305556</v>
      </c>
      <c r="J20" s="47">
        <f t="shared" si="13"/>
        <v>0.4728587963</v>
      </c>
      <c r="K20" s="47">
        <f t="shared" si="13"/>
        <v>0.5478472222</v>
      </c>
      <c r="L20" s="47">
        <f t="shared" si="13"/>
        <v>0.5874421296</v>
      </c>
      <c r="M20" s="51">
        <f t="shared" si="13"/>
        <v>0.7124421296</v>
      </c>
      <c r="O20" s="5">
        <f t="shared" si="7"/>
        <v>2.8</v>
      </c>
      <c r="P20" s="8">
        <v>1.0</v>
      </c>
      <c r="Q20" s="52" t="s">
        <v>49</v>
      </c>
      <c r="R20" s="53">
        <f t="shared" ref="R20:S20" si="14">TIME(0,0,(3600*($O20-$O19)/(INDEX($T$5:$AB$6,MATCH(R$15,$S$5:$S$6,0),MATCH((CONCATENATE($P20,$Q20)),$T$4:$AB$4,0)))))</f>
        <v>0.0003240740741</v>
      </c>
      <c r="S20" s="53">
        <f t="shared" si="14"/>
        <v>0.0004166666667</v>
      </c>
      <c r="T20" s="1"/>
      <c r="U20" s="54"/>
      <c r="V20" s="1"/>
      <c r="W20" s="1"/>
    </row>
    <row r="21" ht="13.5" customHeight="1">
      <c r="A21" s="46">
        <f t="shared" ref="A21:E21" si="15">A20+TIME(0,0,(3600*($O21-$O20)/(INDEX($T$5:$AB$6,MATCH(A$15,$S$5:$S$6,0),MATCH(CONCATENATE($P21,$Q21),$T$4:$AB$4,0)))+$T$8))</f>
        <v>0.3260532407</v>
      </c>
      <c r="B21" s="47">
        <f t="shared" si="15"/>
        <v>0.3922453704</v>
      </c>
      <c r="C21" s="47">
        <f t="shared" si="15"/>
        <v>0.4718865741</v>
      </c>
      <c r="D21" s="47">
        <f t="shared" si="15"/>
        <v>0.496412037</v>
      </c>
      <c r="E21" s="47">
        <f t="shared" si="15"/>
        <v>0.621412037</v>
      </c>
      <c r="F21" s="48">
        <v>8.9</v>
      </c>
      <c r="G21" s="49">
        <v>5.0</v>
      </c>
      <c r="H21" s="50" t="s">
        <v>53</v>
      </c>
      <c r="I21" s="47">
        <f t="shared" ref="I21:M21" si="16">I22+TIME(0,0,(3600*($O22-$O21)/(INDEX($T$5:$AB$6,MATCH(I$15,$S$5:$S$6,0),MATCH(CONCATENATE($P22,$Q22),$T$4:$AB$4,0)))+$T$8))</f>
        <v>0.4027662037</v>
      </c>
      <c r="J21" s="47">
        <f t="shared" si="16"/>
        <v>0.4601041667</v>
      </c>
      <c r="K21" s="47">
        <f t="shared" si="16"/>
        <v>0.5381828704</v>
      </c>
      <c r="L21" s="47">
        <f t="shared" si="16"/>
        <v>0.5746875</v>
      </c>
      <c r="M21" s="51">
        <f t="shared" si="16"/>
        <v>0.6996875</v>
      </c>
      <c r="O21" s="5">
        <f t="shared" si="7"/>
        <v>11.7</v>
      </c>
      <c r="P21" s="8">
        <v>2.0</v>
      </c>
      <c r="Q21" s="52" t="s">
        <v>23</v>
      </c>
      <c r="R21" s="53">
        <f t="shared" ref="R21:S21" si="17">TIME(0,0,(3600*($O21-$O20)/(INDEX($T$5:$AB$6,MATCH(R$15,$S$5:$S$6,0),MATCH((CONCATENATE($P21,$Q21)),$T$4:$AB$4,0)))))</f>
        <v>0.009270833333</v>
      </c>
      <c r="S21" s="53">
        <f t="shared" si="17"/>
        <v>0.01236111111</v>
      </c>
      <c r="T21" s="1"/>
      <c r="U21" s="54"/>
      <c r="V21" s="1"/>
      <c r="W21" s="1"/>
    </row>
    <row r="22" ht="13.5" customHeight="1">
      <c r="A22" s="46">
        <f t="shared" ref="A22:E22" si="18">A21+TIME(0,0,(3600*($O22-$O21)/(INDEX($T$5:$AB$6,MATCH(A$15,$S$5:$S$6,0),MATCH(CONCATENATE($P22,$Q22),$T$4:$AB$4,0)))+$T$8))</f>
        <v>0.3272800926</v>
      </c>
      <c r="B22" s="47">
        <f t="shared" si="18"/>
        <v>0.3936805556</v>
      </c>
      <c r="C22" s="47">
        <f t="shared" si="18"/>
        <v>0.4731134259</v>
      </c>
      <c r="D22" s="47">
        <f t="shared" si="18"/>
        <v>0.4978472222</v>
      </c>
      <c r="E22" s="47">
        <f t="shared" si="18"/>
        <v>0.6228472222</v>
      </c>
      <c r="F22" s="48">
        <v>1.0</v>
      </c>
      <c r="G22" s="49">
        <v>6.0</v>
      </c>
      <c r="H22" s="50" t="s">
        <v>54</v>
      </c>
      <c r="I22" s="47">
        <f t="shared" ref="I22:M22" si="19">I23+TIME(0,0,(3600*($O23-$O22)/(INDEX($T$5:$AB$6,MATCH(I$15,$S$5:$S$6,0),MATCH(CONCATENATE($P23,$Q23),$T$4:$AB$4,0)))+$T$8))</f>
        <v>0.4015393519</v>
      </c>
      <c r="J22" s="47">
        <f t="shared" si="19"/>
        <v>0.4586689815</v>
      </c>
      <c r="K22" s="47">
        <f t="shared" si="19"/>
        <v>0.5369560185</v>
      </c>
      <c r="L22" s="47">
        <f t="shared" si="19"/>
        <v>0.5732523148</v>
      </c>
      <c r="M22" s="51">
        <f t="shared" si="19"/>
        <v>0.6982523148</v>
      </c>
      <c r="O22" s="5">
        <f t="shared" si="7"/>
        <v>12.7</v>
      </c>
      <c r="P22" s="52" t="s">
        <v>55</v>
      </c>
      <c r="Q22" s="52" t="s">
        <v>49</v>
      </c>
      <c r="R22" s="53">
        <f t="shared" ref="R22:S22" si="20">TIME(0,0,(3600*($O22-$O21)/(INDEX($T$5:$AB$6,MATCH(R$15,$S$5:$S$6,0),MATCH((CONCATENATE($P22,$Q22)),$T$4:$AB$4,0)))))</f>
        <v>0.0008333333333</v>
      </c>
      <c r="S22" s="53">
        <f t="shared" si="20"/>
        <v>0.001041666667</v>
      </c>
      <c r="T22" s="1"/>
      <c r="U22" s="54"/>
      <c r="V22" s="1"/>
      <c r="W22" s="1"/>
    </row>
    <row r="23" ht="13.5" customHeight="1">
      <c r="A23" s="46">
        <f t="shared" ref="A23:E23" si="21">A22+TIME(0,0,(3600*($O23-$O22)/(INDEX($T$5:$AB$6,MATCH(A$15,$S$5:$S$6,0),MATCH(CONCATENATE($P23,$Q23),$T$4:$AB$4,0)))+$T$8))</f>
        <v>0.3290856481</v>
      </c>
      <c r="B23" s="47">
        <f t="shared" si="21"/>
        <v>0.3958449074</v>
      </c>
      <c r="C23" s="47">
        <f t="shared" si="21"/>
        <v>0.4749189815</v>
      </c>
      <c r="D23" s="47">
        <f t="shared" si="21"/>
        <v>0.5000115741</v>
      </c>
      <c r="E23" s="47">
        <f t="shared" si="21"/>
        <v>0.6250115741</v>
      </c>
      <c r="F23" s="48">
        <v>1.7</v>
      </c>
      <c r="G23" s="49">
        <v>7.0</v>
      </c>
      <c r="H23" s="50" t="s">
        <v>56</v>
      </c>
      <c r="I23" s="47">
        <f t="shared" ref="I23:M23" si="22">I24+TIME(0,0,(3600*($O24-$O23)/(INDEX($T$5:$AB$6,MATCH(I$15,$S$5:$S$6,0),MATCH(CONCATENATE($P24,$Q24),$T$4:$AB$4,0)))+$T$8))</f>
        <v>0.3997337963</v>
      </c>
      <c r="J23" s="47">
        <f t="shared" si="22"/>
        <v>0.4565046296</v>
      </c>
      <c r="K23" s="47">
        <f t="shared" si="22"/>
        <v>0.535150463</v>
      </c>
      <c r="L23" s="47">
        <f t="shared" si="22"/>
        <v>0.571087963</v>
      </c>
      <c r="M23" s="51">
        <f t="shared" si="22"/>
        <v>0.696087963</v>
      </c>
      <c r="O23" s="5">
        <f t="shared" si="7"/>
        <v>14.4</v>
      </c>
      <c r="P23" s="52" t="s">
        <v>55</v>
      </c>
      <c r="Q23" s="52" t="s">
        <v>49</v>
      </c>
      <c r="R23" s="53">
        <f t="shared" ref="R23:S23" si="23">TIME(0,0,(3600*($O23-$O22)/(INDEX($T$5:$AB$6,MATCH(R$15,$S$5:$S$6,0),MATCH((CONCATENATE($P23,$Q23)),$T$4:$AB$4,0)))))</f>
        <v>0.001412037037</v>
      </c>
      <c r="S23" s="53">
        <f t="shared" si="23"/>
        <v>0.001770833333</v>
      </c>
      <c r="T23" s="1"/>
      <c r="U23" s="54"/>
      <c r="V23" s="1"/>
      <c r="W23" s="1"/>
    </row>
    <row r="24" ht="13.5" customHeight="1">
      <c r="A24" s="46">
        <f t="shared" ref="A24:E24" si="24">A23+TIME(0,0,(3600*($O24-$O23)/(INDEX($T$5:$AB$6,MATCH(A$15,$S$5:$S$6,0),MATCH(CONCATENATE($P24,$Q24),$T$4:$AB$4,0)))+$T$8))</f>
        <v>0.3308912037</v>
      </c>
      <c r="B24" s="47">
        <f t="shared" si="24"/>
        <v>0.3980092593</v>
      </c>
      <c r="C24" s="47">
        <f t="shared" si="24"/>
        <v>0.476724537</v>
      </c>
      <c r="D24" s="47">
        <f t="shared" si="24"/>
        <v>0.5021759259</v>
      </c>
      <c r="E24" s="47">
        <f t="shared" si="24"/>
        <v>0.6271759259</v>
      </c>
      <c r="F24" s="48">
        <v>1.7</v>
      </c>
      <c r="G24" s="49">
        <v>8.0</v>
      </c>
      <c r="H24" s="50" t="s">
        <v>57</v>
      </c>
      <c r="I24" s="47">
        <f t="shared" ref="I24:M24" si="25">I25+TIME(0,0,(3600*($O25-$O24)/(INDEX($T$5:$AB$6,MATCH(I$15,$S$5:$S$6,0),MATCH(CONCATENATE($P25,$Q25),$T$4:$AB$4,0)))+$T$8))</f>
        <v>0.3979282407</v>
      </c>
      <c r="J24" s="47">
        <f t="shared" si="25"/>
        <v>0.4543402778</v>
      </c>
      <c r="K24" s="47">
        <f t="shared" si="25"/>
        <v>0.5333449074</v>
      </c>
      <c r="L24" s="47">
        <f t="shared" si="25"/>
        <v>0.5689236111</v>
      </c>
      <c r="M24" s="51">
        <f t="shared" si="25"/>
        <v>0.6939236111</v>
      </c>
      <c r="O24" s="5">
        <f t="shared" si="7"/>
        <v>16.1</v>
      </c>
      <c r="P24" s="52" t="s">
        <v>55</v>
      </c>
      <c r="Q24" s="52" t="s">
        <v>49</v>
      </c>
      <c r="R24" s="53">
        <f t="shared" ref="R24:S24" si="26">TIME(0,0,(3600*($O24-$O23)/(INDEX($T$5:$AB$6,MATCH(R$15,$S$5:$S$6,0),MATCH((CONCATENATE($P24,$Q24)),$T$4:$AB$4,0)))))</f>
        <v>0.001412037037</v>
      </c>
      <c r="S24" s="53">
        <f t="shared" si="26"/>
        <v>0.001770833333</v>
      </c>
      <c r="T24" s="1"/>
      <c r="U24" s="54"/>
      <c r="V24" s="1"/>
      <c r="W24" s="1"/>
    </row>
    <row r="25" ht="13.5" customHeight="1">
      <c r="A25" s="46">
        <f t="shared" ref="A25:E25" si="27">A24+TIME(0,0,(3600*($O25-$O24)/(INDEX($T$5:$AB$6,MATCH(A$15,$S$5:$S$6,0),MATCH(CONCATENATE($P25,$Q25),$T$4:$AB$4,0)))+$T$8))</f>
        <v>0.3319444444</v>
      </c>
      <c r="B25" s="47">
        <f t="shared" si="27"/>
        <v>0.3992361111</v>
      </c>
      <c r="C25" s="47">
        <f t="shared" si="27"/>
        <v>0.4777777778</v>
      </c>
      <c r="D25" s="47">
        <f t="shared" si="27"/>
        <v>0.5034027778</v>
      </c>
      <c r="E25" s="47">
        <f t="shared" si="27"/>
        <v>0.6284027778</v>
      </c>
      <c r="F25" s="48">
        <v>0.8</v>
      </c>
      <c r="G25" s="49">
        <v>9.0</v>
      </c>
      <c r="H25" s="50" t="s">
        <v>58</v>
      </c>
      <c r="I25" s="47">
        <f t="shared" ref="I25:M25" si="28">I26+TIME(0,0,(3600*($O26-$O25)/(INDEX($T$5:$AB$6,MATCH(I$15,$S$5:$S$6,0),MATCH(CONCATENATE($P26,$Q26),$T$4:$AB$4,0)))+$T$8))</f>
        <v>0.396875</v>
      </c>
      <c r="J25" s="47">
        <f t="shared" si="28"/>
        <v>0.4531134259</v>
      </c>
      <c r="K25" s="47">
        <f t="shared" si="28"/>
        <v>0.5322916667</v>
      </c>
      <c r="L25" s="47">
        <f t="shared" si="28"/>
        <v>0.5676967593</v>
      </c>
      <c r="M25" s="51">
        <f t="shared" si="28"/>
        <v>0.6926967593</v>
      </c>
      <c r="O25" s="5">
        <f t="shared" si="7"/>
        <v>16.9</v>
      </c>
      <c r="P25" s="52" t="s">
        <v>55</v>
      </c>
      <c r="Q25" s="52" t="s">
        <v>49</v>
      </c>
      <c r="R25" s="53">
        <f t="shared" ref="R25:S25" si="29">TIME(0,0,(3600*($O25-$O24)/(INDEX($T$5:$AB$6,MATCH(R$15,$S$5:$S$6,0),MATCH((CONCATENATE($P25,$Q25)),$T$4:$AB$4,0)))))</f>
        <v>0.0006597222222</v>
      </c>
      <c r="S25" s="53">
        <f t="shared" si="29"/>
        <v>0.0008333333333</v>
      </c>
      <c r="T25" s="1"/>
      <c r="U25" s="54"/>
      <c r="V25" s="1"/>
      <c r="W25" s="1"/>
    </row>
    <row r="26" ht="13.5" customHeight="1">
      <c r="A26" s="46">
        <f t="shared" ref="A26:E26" si="30">A25+TIME(0,0,(3600*($O26-$O25)/(INDEX($T$5:$AB$6,MATCH(A$15,$S$5:$S$6,0),MATCH(CONCATENATE($P26,$Q26),$T$4:$AB$4,0)))+$T$8))</f>
        <v>0.3325810185</v>
      </c>
      <c r="B26" s="47">
        <f t="shared" si="30"/>
        <v>0.3999421296</v>
      </c>
      <c r="C26" s="47">
        <f t="shared" si="30"/>
        <v>0.4784143519</v>
      </c>
      <c r="D26" s="47">
        <f t="shared" si="30"/>
        <v>0.5041087963</v>
      </c>
      <c r="E26" s="47">
        <f t="shared" si="30"/>
        <v>0.6291087963</v>
      </c>
      <c r="F26" s="48">
        <v>0.3</v>
      </c>
      <c r="G26" s="49">
        <v>10.0</v>
      </c>
      <c r="H26" s="50" t="s">
        <v>59</v>
      </c>
      <c r="I26" s="47">
        <f t="shared" ref="I26:M26" si="31">I27+TIME(0,0,(3600*($O27-$O26)/(INDEX($T$5:$AB$6,MATCH(I$15,$S$5:$S$6,0),MATCH(CONCATENATE($P27,$Q27),$T$4:$AB$4,0)))+$T$8))</f>
        <v>0.3962384259</v>
      </c>
      <c r="J26" s="47">
        <f t="shared" si="31"/>
        <v>0.4524074074</v>
      </c>
      <c r="K26" s="47">
        <f t="shared" si="31"/>
        <v>0.5316550926</v>
      </c>
      <c r="L26" s="47">
        <f t="shared" si="31"/>
        <v>0.5669907407</v>
      </c>
      <c r="M26" s="51">
        <f t="shared" si="31"/>
        <v>0.6919907407</v>
      </c>
      <c r="O26" s="5">
        <f t="shared" si="7"/>
        <v>17.2</v>
      </c>
      <c r="P26" s="52" t="s">
        <v>55</v>
      </c>
      <c r="Q26" s="52" t="s">
        <v>49</v>
      </c>
      <c r="R26" s="53">
        <f t="shared" ref="R26:S26" si="32">TIME(0,0,(3600*($O26-$O25)/(INDEX($T$5:$AB$6,MATCH(R$15,$S$5:$S$6,0),MATCH((CONCATENATE($P26,$Q26)),$T$4:$AB$4,0)))))</f>
        <v>0.0002430555556</v>
      </c>
      <c r="S26" s="53">
        <f t="shared" si="32"/>
        <v>0.0003125</v>
      </c>
      <c r="T26" s="1"/>
      <c r="U26" s="54"/>
      <c r="V26" s="1"/>
      <c r="W26" s="1"/>
    </row>
    <row r="27" ht="13.5" customHeight="1">
      <c r="A27" s="46">
        <f t="shared" ref="A27:E27" si="33">A26+TIME(0,0,(3600*($O27-$O26)/(INDEX($T$5:$AB$6,MATCH(A$15,$S$5:$S$6,0),MATCH(CONCATENATE($P27,$Q27),$T$4:$AB$4,0)))+$T$8))</f>
        <v>0.3336342593</v>
      </c>
      <c r="B27" s="47">
        <f t="shared" si="33"/>
        <v>0.4011689815</v>
      </c>
      <c r="C27" s="47">
        <f t="shared" si="33"/>
        <v>0.4794675926</v>
      </c>
      <c r="D27" s="47">
        <f t="shared" si="33"/>
        <v>0.5053356481</v>
      </c>
      <c r="E27" s="47">
        <f t="shared" si="33"/>
        <v>0.6303356481</v>
      </c>
      <c r="F27" s="48">
        <v>0.8</v>
      </c>
      <c r="G27" s="49">
        <v>11.0</v>
      </c>
      <c r="H27" s="50" t="s">
        <v>60</v>
      </c>
      <c r="I27" s="47">
        <f t="shared" ref="I27:M27" si="34">I28+TIME(0,0,(3600*($O28-$O27)/(INDEX($T$5:$AB$6,MATCH(I$15,$S$5:$S$6,0),MATCH(CONCATENATE($P28,$Q28),$T$4:$AB$4,0)))+$T$8))</f>
        <v>0.3951851852</v>
      </c>
      <c r="J27" s="47">
        <f t="shared" si="34"/>
        <v>0.4511805556</v>
      </c>
      <c r="K27" s="47">
        <f t="shared" si="34"/>
        <v>0.5306018519</v>
      </c>
      <c r="L27" s="47">
        <f t="shared" si="34"/>
        <v>0.5657638889</v>
      </c>
      <c r="M27" s="51">
        <f t="shared" si="34"/>
        <v>0.6907638889</v>
      </c>
      <c r="O27" s="5">
        <f t="shared" si="7"/>
        <v>18</v>
      </c>
      <c r="P27" s="52" t="s">
        <v>55</v>
      </c>
      <c r="Q27" s="52" t="s">
        <v>49</v>
      </c>
      <c r="R27" s="53">
        <f t="shared" ref="R27:S27" si="35">TIME(0,0,(3600*($O27-$O26)/(INDEX($T$5:$AB$6,MATCH(R$15,$S$5:$S$6,0),MATCH((CONCATENATE($P27,$Q27)),$T$4:$AB$4,0)))))</f>
        <v>0.0006597222222</v>
      </c>
      <c r="S27" s="53">
        <f t="shared" si="35"/>
        <v>0.0008333333333</v>
      </c>
      <c r="T27" s="1"/>
      <c r="U27" s="54"/>
      <c r="V27" s="1"/>
      <c r="W27" s="1"/>
    </row>
    <row r="28" ht="13.5" customHeight="1">
      <c r="A28" s="46">
        <f t="shared" ref="A28:E28" si="36">A27+TIME(0,0,(3600*($O28-$O27)/(INDEX($T$5:$AB$6,MATCH(A$15,$S$5:$S$6,0),MATCH(CONCATENATE($P28,$Q28),$T$4:$AB$4,0)))+$T$8))</f>
        <v>0.3353587963</v>
      </c>
      <c r="B28" s="47">
        <f t="shared" si="36"/>
        <v>0.4032291667</v>
      </c>
      <c r="C28" s="47">
        <f t="shared" si="36"/>
        <v>0.4811921296</v>
      </c>
      <c r="D28" s="47">
        <f t="shared" si="36"/>
        <v>0.5073958333</v>
      </c>
      <c r="E28" s="47">
        <f t="shared" si="36"/>
        <v>0.6323958333</v>
      </c>
      <c r="F28" s="48">
        <v>1.6</v>
      </c>
      <c r="G28" s="49">
        <v>12.0</v>
      </c>
      <c r="H28" s="50" t="s">
        <v>61</v>
      </c>
      <c r="I28" s="47">
        <f t="shared" ref="I28:M28" si="37">I29+TIME(0,0,(3600*($O29-$O28)/(INDEX($T$5:$AB$6,MATCH(I$15,$S$5:$S$6,0),MATCH(CONCATENATE($P29,$Q29),$T$4:$AB$4,0)))+$T$8))</f>
        <v>0.3934606481</v>
      </c>
      <c r="J28" s="47">
        <f t="shared" si="37"/>
        <v>0.4491203704</v>
      </c>
      <c r="K28" s="47">
        <f t="shared" si="37"/>
        <v>0.5288773148</v>
      </c>
      <c r="L28" s="47">
        <f t="shared" si="37"/>
        <v>0.5637037037</v>
      </c>
      <c r="M28" s="51">
        <f t="shared" si="37"/>
        <v>0.6887037037</v>
      </c>
      <c r="O28" s="5">
        <f t="shared" si="7"/>
        <v>19.6</v>
      </c>
      <c r="P28" s="52" t="s">
        <v>55</v>
      </c>
      <c r="Q28" s="52" t="s">
        <v>62</v>
      </c>
      <c r="R28" s="53">
        <f t="shared" ref="R28:S28" si="38">TIME(0,0,(3600*($O28-$O27)/(INDEX($T$5:$AB$6,MATCH(R$15,$S$5:$S$6,0),MATCH((CONCATENATE($P28,$Q28)),$T$4:$AB$4,0)))))</f>
        <v>0.001331018519</v>
      </c>
      <c r="S28" s="53">
        <f t="shared" si="38"/>
        <v>0.001666666667</v>
      </c>
      <c r="T28" s="1"/>
      <c r="U28" s="54"/>
      <c r="V28" s="1"/>
      <c r="W28" s="1"/>
    </row>
    <row r="29" ht="13.5" customHeight="1">
      <c r="A29" s="46">
        <f t="shared" ref="A29:E29" si="39">A28+TIME(0,0,(3600*($O29-$O28)/(INDEX($T$5:$AB$6,MATCH(A$15,$S$5:$S$6,0),MATCH(CONCATENATE($P29,$Q29),$T$4:$AB$4,0)))+$T$8))</f>
        <v>0.3370833333</v>
      </c>
      <c r="B29" s="47">
        <f t="shared" si="39"/>
        <v>0.4052893519</v>
      </c>
      <c r="C29" s="47">
        <f t="shared" si="39"/>
        <v>0.4829166667</v>
      </c>
      <c r="D29" s="47">
        <f t="shared" si="39"/>
        <v>0.5094560185</v>
      </c>
      <c r="E29" s="47">
        <f t="shared" si="39"/>
        <v>0.6344560185</v>
      </c>
      <c r="F29" s="48">
        <v>1.6</v>
      </c>
      <c r="G29" s="49">
        <v>13.0</v>
      </c>
      <c r="H29" s="50" t="s">
        <v>63</v>
      </c>
      <c r="I29" s="47">
        <f t="shared" ref="I29:M29" si="40">I30+TIME(0,0,(3600*($O30-$O29)/(INDEX($T$5:$AB$6,MATCH(I$15,$S$5:$S$6,0),MATCH(CONCATENATE($P30,$Q30),$T$4:$AB$4,0)))+$T$8))</f>
        <v>0.3917361111</v>
      </c>
      <c r="J29" s="47">
        <f t="shared" si="40"/>
        <v>0.4470601852</v>
      </c>
      <c r="K29" s="47">
        <f t="shared" si="40"/>
        <v>0.5271527778</v>
      </c>
      <c r="L29" s="47">
        <f t="shared" si="40"/>
        <v>0.5616435185</v>
      </c>
      <c r="M29" s="51">
        <f t="shared" si="40"/>
        <v>0.6866435185</v>
      </c>
      <c r="O29" s="5">
        <f t="shared" si="7"/>
        <v>21.2</v>
      </c>
      <c r="P29" s="52" t="s">
        <v>55</v>
      </c>
      <c r="Q29" s="52" t="s">
        <v>62</v>
      </c>
      <c r="R29" s="53">
        <f t="shared" ref="R29:S29" si="41">TIME(0,0,(3600*($O29-$O28)/(INDEX($T$5:$AB$6,MATCH(R$15,$S$5:$S$6,0),MATCH((CONCATENATE($P29,$Q29)),$T$4:$AB$4,0)))))</f>
        <v>0.001331018519</v>
      </c>
      <c r="S29" s="53">
        <f t="shared" si="41"/>
        <v>0.001666666667</v>
      </c>
      <c r="T29" s="1"/>
      <c r="U29" s="54"/>
      <c r="V29" s="1"/>
      <c r="W29" s="1"/>
    </row>
    <row r="30" ht="13.5" customHeight="1">
      <c r="A30" s="46">
        <f t="shared" ref="A30:E30" si="42">A29+TIME(0,0,(3600*($O30-$O29)/(INDEX($T$5:$AB$6,MATCH(A$15,$S$5:$S$6,0),MATCH(CONCATENATE($P30,$Q30),$T$4:$AB$4,0)))+$T$8))</f>
        <v>0.3387268519</v>
      </c>
      <c r="B30" s="47">
        <f t="shared" si="42"/>
        <v>0.4072453704</v>
      </c>
      <c r="C30" s="47">
        <f t="shared" si="42"/>
        <v>0.4845601852</v>
      </c>
      <c r="D30" s="47">
        <f t="shared" si="42"/>
        <v>0.511412037</v>
      </c>
      <c r="E30" s="47">
        <f t="shared" si="42"/>
        <v>0.636412037</v>
      </c>
      <c r="F30" s="48">
        <v>1.5</v>
      </c>
      <c r="G30" s="49">
        <v>14.0</v>
      </c>
      <c r="H30" s="50" t="s">
        <v>64</v>
      </c>
      <c r="I30" s="47">
        <f t="shared" ref="I30:M30" si="43">I31+TIME(0,0,(3600*($O31-$O30)/(INDEX($T$5:$AB$6,MATCH(I$15,$S$5:$S$6,0),MATCH(CONCATENATE($P31,$Q31),$T$4:$AB$4,0)))+$T$8))</f>
        <v>0.3900925926</v>
      </c>
      <c r="J30" s="47">
        <f t="shared" si="43"/>
        <v>0.4451041667</v>
      </c>
      <c r="K30" s="47">
        <f t="shared" si="43"/>
        <v>0.5255092593</v>
      </c>
      <c r="L30" s="47">
        <f t="shared" si="43"/>
        <v>0.5596875</v>
      </c>
      <c r="M30" s="51">
        <f t="shared" si="43"/>
        <v>0.6846875</v>
      </c>
      <c r="O30" s="5">
        <f t="shared" si="7"/>
        <v>22.7</v>
      </c>
      <c r="P30" s="52" t="s">
        <v>55</v>
      </c>
      <c r="Q30" s="52" t="s">
        <v>62</v>
      </c>
      <c r="R30" s="53">
        <f t="shared" ref="R30:S30" si="44">TIME(0,0,(3600*($O30-$O29)/(INDEX($T$5:$AB$6,MATCH(R$15,$S$5:$S$6,0),MATCH((CONCATENATE($P30,$Q30)),$T$4:$AB$4,0)))))</f>
        <v>0.00125</v>
      </c>
      <c r="S30" s="53">
        <f t="shared" si="44"/>
        <v>0.0015625</v>
      </c>
      <c r="T30" s="1"/>
      <c r="U30" s="54"/>
      <c r="V30" s="1"/>
      <c r="W30" s="1"/>
    </row>
    <row r="31" ht="13.5" customHeight="1">
      <c r="A31" s="46">
        <f t="shared" ref="A31:E31" si="45">A30+TIME(0,0,(3600*($O31-$O30)/(INDEX($T$5:$AB$6,MATCH(A$15,$S$5:$S$6,0),MATCH(CONCATENATE($P31,$Q31),$T$4:$AB$4,0)))+$T$8))</f>
        <v>0.3400347222</v>
      </c>
      <c r="B31" s="47">
        <f t="shared" si="45"/>
        <v>0.4087847222</v>
      </c>
      <c r="C31" s="47">
        <f t="shared" si="45"/>
        <v>0.4858680556</v>
      </c>
      <c r="D31" s="47">
        <f t="shared" si="45"/>
        <v>0.5129513889</v>
      </c>
      <c r="E31" s="47">
        <f t="shared" si="45"/>
        <v>0.6379513889</v>
      </c>
      <c r="F31" s="48">
        <v>1.1</v>
      </c>
      <c r="G31" s="49">
        <v>15.0</v>
      </c>
      <c r="H31" s="50" t="s">
        <v>65</v>
      </c>
      <c r="I31" s="47">
        <f t="shared" ref="I31:M31" si="46">I32+TIME(0,0,(3600*($O32-$O31)/(INDEX($T$5:$AB$6,MATCH(I$15,$S$5:$S$6,0),MATCH(CONCATENATE($P32,$Q32),$T$4:$AB$4,0)))+$T$8))</f>
        <v>0.3887847222</v>
      </c>
      <c r="J31" s="47">
        <f t="shared" si="46"/>
        <v>0.4435648148</v>
      </c>
      <c r="K31" s="47">
        <f t="shared" si="46"/>
        <v>0.5242013889</v>
      </c>
      <c r="L31" s="47">
        <f t="shared" si="46"/>
        <v>0.5581481481</v>
      </c>
      <c r="M31" s="51">
        <f t="shared" si="46"/>
        <v>0.6831481481</v>
      </c>
      <c r="O31" s="5">
        <f t="shared" si="7"/>
        <v>23.8</v>
      </c>
      <c r="P31" s="52" t="s">
        <v>55</v>
      </c>
      <c r="Q31" s="52" t="s">
        <v>62</v>
      </c>
      <c r="R31" s="53">
        <f t="shared" ref="R31:S31" si="47">TIME(0,0,(3600*($O31-$O30)/(INDEX($T$5:$AB$6,MATCH(R$15,$S$5:$S$6,0),MATCH((CONCATENATE($P31,$Q31)),$T$4:$AB$4,0)))))</f>
        <v>0.0009143518519</v>
      </c>
      <c r="S31" s="53">
        <f t="shared" si="47"/>
        <v>0.001145833333</v>
      </c>
      <c r="T31" s="1"/>
      <c r="U31" s="54"/>
      <c r="V31" s="1"/>
      <c r="W31" s="1"/>
    </row>
    <row r="32" ht="13.5" customHeight="1">
      <c r="A32" s="46">
        <f t="shared" ref="A32:E32" si="48">A31+TIME(0,0,(3600*($O32-$O31)/(INDEX($T$5:$AB$6,MATCH(A$15,$S$5:$S$6,0),MATCH(CONCATENATE($P32,$Q32),$T$4:$AB$4,0)))+$T$8))</f>
        <v>0.3413425926</v>
      </c>
      <c r="B32" s="47">
        <f t="shared" si="48"/>
        <v>0.4103240741</v>
      </c>
      <c r="C32" s="47">
        <f t="shared" si="48"/>
        <v>0.4871759259</v>
      </c>
      <c r="D32" s="47">
        <f t="shared" si="48"/>
        <v>0.5144907407</v>
      </c>
      <c r="E32" s="47">
        <f t="shared" si="48"/>
        <v>0.6394907407</v>
      </c>
      <c r="F32" s="48">
        <v>1.1</v>
      </c>
      <c r="G32" s="49">
        <v>16.0</v>
      </c>
      <c r="H32" s="50" t="s">
        <v>66</v>
      </c>
      <c r="I32" s="47">
        <f t="shared" ref="I32:M32" si="49">I33+TIME(0,0,(3600*($O33-$O32)/(INDEX($T$5:$AB$6,MATCH(I$15,$S$5:$S$6,0),MATCH(CONCATENATE($P33,$Q33),$T$4:$AB$4,0)))+$T$8))</f>
        <v>0.3874768519</v>
      </c>
      <c r="J32" s="47">
        <f t="shared" si="49"/>
        <v>0.442025463</v>
      </c>
      <c r="K32" s="47">
        <f t="shared" si="49"/>
        <v>0.5228935185</v>
      </c>
      <c r="L32" s="47">
        <f t="shared" si="49"/>
        <v>0.5566087963</v>
      </c>
      <c r="M32" s="51">
        <f t="shared" si="49"/>
        <v>0.6816087963</v>
      </c>
      <c r="O32" s="5">
        <f t="shared" si="7"/>
        <v>24.9</v>
      </c>
      <c r="P32" s="52" t="s">
        <v>55</v>
      </c>
      <c r="Q32" s="52" t="s">
        <v>62</v>
      </c>
      <c r="R32" s="53">
        <f t="shared" ref="R32:S32" si="50">TIME(0,0,(3600*($O32-$O31)/(INDEX($T$5:$AB$6,MATCH(R$15,$S$5:$S$6,0),MATCH((CONCATENATE($P32,$Q32)),$T$4:$AB$4,0)))))</f>
        <v>0.0009143518519</v>
      </c>
      <c r="S32" s="53">
        <f t="shared" si="50"/>
        <v>0.001145833333</v>
      </c>
      <c r="T32" s="1"/>
      <c r="U32" s="54"/>
      <c r="V32" s="1"/>
      <c r="W32" s="1"/>
    </row>
    <row r="33" ht="13.5" customHeight="1">
      <c r="A33" s="46">
        <f t="shared" ref="A33:E33" si="51">A32+TIME(0,0,(3600*($O33-$O32)/(INDEX($T$5:$AB$6,MATCH(A$15,$S$5:$S$6,0),MATCH(CONCATENATE($P33,$Q33),$T$4:$AB$4,0)))+$T$8))</f>
        <v>0.342650463</v>
      </c>
      <c r="B33" s="47">
        <f t="shared" si="51"/>
        <v>0.4118634259</v>
      </c>
      <c r="C33" s="47">
        <f t="shared" si="51"/>
        <v>0.4884837963</v>
      </c>
      <c r="D33" s="47">
        <f t="shared" si="51"/>
        <v>0.5160300926</v>
      </c>
      <c r="E33" s="47">
        <f t="shared" si="51"/>
        <v>0.6410300926</v>
      </c>
      <c r="F33" s="48">
        <v>1.1</v>
      </c>
      <c r="G33" s="49">
        <v>17.0</v>
      </c>
      <c r="H33" s="50" t="s">
        <v>67</v>
      </c>
      <c r="I33" s="47">
        <f t="shared" ref="I33:M33" si="52">I34+TIME(0,0,(3600*($O34-$O33)/(INDEX($T$5:$AB$6,MATCH(I$15,$S$5:$S$6,0),MATCH(CONCATENATE($P34,$Q34),$T$4:$AB$4,0)))+$T$8))</f>
        <v>0.3861689815</v>
      </c>
      <c r="J33" s="47">
        <f t="shared" si="52"/>
        <v>0.4404861111</v>
      </c>
      <c r="K33" s="47">
        <f t="shared" si="52"/>
        <v>0.5215856481</v>
      </c>
      <c r="L33" s="47">
        <f t="shared" si="52"/>
        <v>0.5550694444</v>
      </c>
      <c r="M33" s="51">
        <f t="shared" si="52"/>
        <v>0.6800694444</v>
      </c>
      <c r="O33" s="5">
        <f t="shared" si="7"/>
        <v>26</v>
      </c>
      <c r="P33" s="52" t="s">
        <v>55</v>
      </c>
      <c r="Q33" s="52" t="s">
        <v>62</v>
      </c>
      <c r="R33" s="53">
        <f t="shared" ref="R33:S33" si="53">TIME(0,0,(3600*($O33-$O32)/(INDEX($T$5:$AB$6,MATCH(R$15,$S$5:$S$6,0),MATCH((CONCATENATE($P33,$Q33)),$T$4:$AB$4,0)))))</f>
        <v>0.0009143518519</v>
      </c>
      <c r="S33" s="53">
        <f t="shared" si="53"/>
        <v>0.001145833333</v>
      </c>
      <c r="T33" s="1"/>
      <c r="U33" s="54"/>
      <c r="V33" s="1"/>
      <c r="W33" s="1"/>
    </row>
    <row r="34" ht="13.5" customHeight="1">
      <c r="A34" s="46">
        <f t="shared" ref="A34:E34" si="54">A33+TIME(0,0,(3600*($O34-$O33)/(INDEX($T$5:$AB$6,MATCH(A$15,$S$5:$S$6,0),MATCH(CONCATENATE($P34,$Q34),$T$4:$AB$4,0)))+$T$8))</f>
        <v>0.3446180556</v>
      </c>
      <c r="B34" s="47">
        <f t="shared" si="54"/>
        <v>0.4142361111</v>
      </c>
      <c r="C34" s="47">
        <f t="shared" si="54"/>
        <v>0.4904513889</v>
      </c>
      <c r="D34" s="47">
        <f t="shared" si="54"/>
        <v>0.5184027778</v>
      </c>
      <c r="E34" s="47">
        <f t="shared" si="54"/>
        <v>0.6434027778</v>
      </c>
      <c r="F34" s="48">
        <v>1.9</v>
      </c>
      <c r="G34" s="49">
        <v>18.0</v>
      </c>
      <c r="H34" s="50" t="s">
        <v>68</v>
      </c>
      <c r="I34" s="47">
        <f t="shared" ref="I34:M34" si="55">I35+TIME(0,0,(3600*($O35-$O34)/(INDEX($T$5:$AB$6,MATCH(I$15,$S$5:$S$6,0),MATCH(CONCATENATE($P35,$Q35),$T$4:$AB$4,0)))+$T$8))</f>
        <v>0.3842013889</v>
      </c>
      <c r="J34" s="47">
        <f t="shared" si="55"/>
        <v>0.4381134259</v>
      </c>
      <c r="K34" s="47">
        <f t="shared" si="55"/>
        <v>0.5196180556</v>
      </c>
      <c r="L34" s="47">
        <f t="shared" si="55"/>
        <v>0.5526967593</v>
      </c>
      <c r="M34" s="51">
        <f t="shared" si="55"/>
        <v>0.6776967593</v>
      </c>
      <c r="O34" s="5">
        <f t="shared" si="7"/>
        <v>27.9</v>
      </c>
      <c r="P34" s="52" t="s">
        <v>55</v>
      </c>
      <c r="Q34" s="52" t="s">
        <v>62</v>
      </c>
      <c r="R34" s="53">
        <f t="shared" ref="R34:S34" si="56">TIME(0,0,(3600*($O34-$O33)/(INDEX($T$5:$AB$6,MATCH(R$15,$S$5:$S$6,0),MATCH((CONCATENATE($P34,$Q34)),$T$4:$AB$4,0)))))</f>
        <v>0.001574074074</v>
      </c>
      <c r="S34" s="53">
        <f t="shared" si="56"/>
        <v>0.001979166667</v>
      </c>
      <c r="T34" s="1"/>
      <c r="U34" s="54"/>
      <c r="V34" s="1"/>
      <c r="W34" s="1"/>
    </row>
    <row r="35" ht="13.5" customHeight="1">
      <c r="A35" s="46">
        <f t="shared" ref="A35:E35" si="57">A34+TIME(0,0,(3600*($O35-$O34)/(INDEX($T$5:$AB$6,MATCH(A$15,$S$5:$S$6,0),MATCH(CONCATENATE($P35,$Q35),$T$4:$AB$4,0)))+$T$8))</f>
        <v>0.3459259259</v>
      </c>
      <c r="B35" s="47">
        <f t="shared" si="57"/>
        <v>0.415775463</v>
      </c>
      <c r="C35" s="47">
        <f t="shared" si="57"/>
        <v>0.4917592593</v>
      </c>
      <c r="D35" s="47">
        <f t="shared" si="57"/>
        <v>0.5199421296</v>
      </c>
      <c r="E35" s="47">
        <f t="shared" si="57"/>
        <v>0.6449421296</v>
      </c>
      <c r="F35" s="48">
        <v>1.1</v>
      </c>
      <c r="G35" s="49">
        <v>19.0</v>
      </c>
      <c r="H35" s="50" t="s">
        <v>69</v>
      </c>
      <c r="I35" s="47">
        <f t="shared" ref="I35:M35" si="58">I36+TIME(0,0,(3600*($O36-$O35)/(INDEX($T$5:$AB$6,MATCH(I$15,$S$5:$S$6,0),MATCH(CONCATENATE($P36,$Q36),$T$4:$AB$4,0)))+$T$8))</f>
        <v>0.3828935185</v>
      </c>
      <c r="J35" s="47">
        <f t="shared" si="58"/>
        <v>0.4365740741</v>
      </c>
      <c r="K35" s="47">
        <f t="shared" si="58"/>
        <v>0.5183101852</v>
      </c>
      <c r="L35" s="47">
        <f t="shared" si="58"/>
        <v>0.5511574074</v>
      </c>
      <c r="M35" s="51">
        <f t="shared" si="58"/>
        <v>0.6761574074</v>
      </c>
      <c r="O35" s="5">
        <f t="shared" si="7"/>
        <v>29</v>
      </c>
      <c r="P35" s="52" t="s">
        <v>55</v>
      </c>
      <c r="Q35" s="52" t="s">
        <v>62</v>
      </c>
      <c r="R35" s="53">
        <f t="shared" ref="R35:S35" si="59">TIME(0,0,(3600*($O35-$O34)/(INDEX($T$5:$AB$6,MATCH(R$15,$S$5:$S$6,0),MATCH((CONCATENATE($P35,$Q35)),$T$4:$AB$4,0)))))</f>
        <v>0.0009143518519</v>
      </c>
      <c r="S35" s="53">
        <f t="shared" si="59"/>
        <v>0.001145833333</v>
      </c>
      <c r="T35" s="1"/>
      <c r="U35" s="54"/>
      <c r="V35" s="1"/>
      <c r="W35" s="1"/>
    </row>
    <row r="36" ht="13.5" customHeight="1">
      <c r="A36" s="46">
        <f t="shared" ref="A36:E36" si="60">A35+TIME(0,0,(3600*($O36-$O35)/(INDEX($T$5:$AB$6,MATCH(A$15,$S$5:$S$6,0),MATCH(CONCATENATE($P36,$Q36),$T$4:$AB$4,0)))+$T$8))</f>
        <v>0.3484837963</v>
      </c>
      <c r="B36" s="47">
        <f t="shared" si="60"/>
        <v>0.4188773148</v>
      </c>
      <c r="C36" s="47">
        <f t="shared" si="60"/>
        <v>0.4943171296</v>
      </c>
      <c r="D36" s="47">
        <f t="shared" si="60"/>
        <v>0.5230439815</v>
      </c>
      <c r="E36" s="47">
        <f t="shared" si="60"/>
        <v>0.6480439815</v>
      </c>
      <c r="F36" s="48">
        <v>2.6</v>
      </c>
      <c r="G36" s="49">
        <v>20.0</v>
      </c>
      <c r="H36" s="50" t="s">
        <v>70</v>
      </c>
      <c r="I36" s="47">
        <f t="shared" ref="I36:M36" si="61">I37+TIME(0,0,(3600*($O37-$O36)/(INDEX($T$5:$AB$6,MATCH(I$15,$S$5:$S$6,0),MATCH(CONCATENATE($P37,$Q37),$T$4:$AB$4,0)))+$T$8))</f>
        <v>0.3803356481</v>
      </c>
      <c r="J36" s="47">
        <f t="shared" si="61"/>
        <v>0.4334722222</v>
      </c>
      <c r="K36" s="47">
        <f t="shared" si="61"/>
        <v>0.5157523148</v>
      </c>
      <c r="L36" s="47">
        <f t="shared" si="61"/>
        <v>0.5480555556</v>
      </c>
      <c r="M36" s="51">
        <f t="shared" si="61"/>
        <v>0.6730555556</v>
      </c>
      <c r="O36" s="5">
        <f t="shared" si="7"/>
        <v>31.6</v>
      </c>
      <c r="P36" s="52" t="s">
        <v>55</v>
      </c>
      <c r="Q36" s="52" t="s">
        <v>62</v>
      </c>
      <c r="R36" s="53">
        <f t="shared" ref="R36:S36" si="62">TIME(0,0,(3600*($O36-$O35)/(INDEX($T$5:$AB$6,MATCH(R$15,$S$5:$S$6,0),MATCH((CONCATENATE($P36,$Q36)),$T$4:$AB$4,0)))))</f>
        <v>0.002164351852</v>
      </c>
      <c r="S36" s="53">
        <f t="shared" si="62"/>
        <v>0.002708333333</v>
      </c>
      <c r="T36" s="1"/>
      <c r="U36" s="54"/>
      <c r="V36" s="1"/>
      <c r="W36" s="1"/>
    </row>
    <row r="37" ht="13.5" customHeight="1">
      <c r="A37" s="46">
        <f t="shared" ref="A37:E37" si="63">A36+TIME(0,0,(3600*($O37-$O36)/(INDEX($T$5:$AB$6,MATCH(A$15,$S$5:$S$6,0),MATCH(CONCATENATE($P37,$Q37),$T$4:$AB$4,0)))+$T$8))</f>
        <v>0.3496180556</v>
      </c>
      <c r="B37" s="47">
        <f t="shared" si="63"/>
        <v>0.4202083333</v>
      </c>
      <c r="C37" s="47">
        <f t="shared" si="63"/>
        <v>0.4954513889</v>
      </c>
      <c r="D37" s="47">
        <f t="shared" si="63"/>
        <v>0.524375</v>
      </c>
      <c r="E37" s="47">
        <f t="shared" si="63"/>
        <v>0.649375</v>
      </c>
      <c r="F37" s="48">
        <v>0.9</v>
      </c>
      <c r="G37" s="49">
        <v>21.0</v>
      </c>
      <c r="H37" s="50" t="s">
        <v>71</v>
      </c>
      <c r="I37" s="47">
        <f t="shared" ref="I37:M37" si="64">I38+TIME(0,0,(3600*($O38-$O37)/(INDEX($T$5:$AB$6,MATCH(I$15,$S$5:$S$6,0),MATCH(CONCATENATE($P38,$Q38),$T$4:$AB$4,0)))+$T$8))</f>
        <v>0.3792013889</v>
      </c>
      <c r="J37" s="47">
        <f t="shared" si="64"/>
        <v>0.4321412037</v>
      </c>
      <c r="K37" s="47">
        <f t="shared" si="64"/>
        <v>0.5146180556</v>
      </c>
      <c r="L37" s="47">
        <f t="shared" si="64"/>
        <v>0.546724537</v>
      </c>
      <c r="M37" s="51">
        <f t="shared" si="64"/>
        <v>0.671724537</v>
      </c>
      <c r="O37" s="5">
        <f t="shared" si="7"/>
        <v>32.5</v>
      </c>
      <c r="P37" s="52" t="s">
        <v>55</v>
      </c>
      <c r="Q37" s="52" t="s">
        <v>62</v>
      </c>
      <c r="R37" s="53">
        <f t="shared" ref="R37:S37" si="65">TIME(0,0,(3600*($O37-$O36)/(INDEX($T$5:$AB$6,MATCH(R$15,$S$5:$S$6,0),MATCH((CONCATENATE($P37,$Q37)),$T$4:$AB$4,0)))))</f>
        <v>0.0007407407407</v>
      </c>
      <c r="S37" s="53">
        <f t="shared" si="65"/>
        <v>0.0009375</v>
      </c>
      <c r="T37" s="1"/>
      <c r="U37" s="54"/>
      <c r="V37" s="1"/>
      <c r="W37" s="1"/>
    </row>
    <row r="38" ht="13.5" customHeight="1">
      <c r="A38" s="46">
        <f t="shared" ref="A38:E38" si="66">A37+TIME(0,0,(3600*($O38-$O37)/(INDEX($T$5:$AB$6,MATCH(A$15,$S$5:$S$6,0),MATCH(CONCATENATE($P38,$Q38),$T$4:$AB$4,0)))+$T$8))</f>
        <v>0.3517592593</v>
      </c>
      <c r="B38" s="47">
        <f t="shared" si="66"/>
        <v>0.4227893519</v>
      </c>
      <c r="C38" s="47">
        <f t="shared" si="66"/>
        <v>0.4975925926</v>
      </c>
      <c r="D38" s="47">
        <f t="shared" si="66"/>
        <v>0.5269560185</v>
      </c>
      <c r="E38" s="47">
        <f t="shared" si="66"/>
        <v>0.6519560185</v>
      </c>
      <c r="F38" s="48">
        <v>2.1</v>
      </c>
      <c r="G38" s="49">
        <v>22.0</v>
      </c>
      <c r="H38" s="50" t="s">
        <v>72</v>
      </c>
      <c r="I38" s="47">
        <f t="shared" ref="I38:M38" si="67">I39+TIME(0,0,(3600*($O39-$O38)/(INDEX($T$5:$AB$6,MATCH(I$15,$S$5:$S$6,0),MATCH(CONCATENATE($P39,$Q39),$T$4:$AB$4,0)))+$T$8))</f>
        <v>0.3770601852</v>
      </c>
      <c r="J38" s="47">
        <f t="shared" si="67"/>
        <v>0.4295601852</v>
      </c>
      <c r="K38" s="47">
        <f t="shared" si="67"/>
        <v>0.5124768519</v>
      </c>
      <c r="L38" s="47">
        <f t="shared" si="67"/>
        <v>0.5441435185</v>
      </c>
      <c r="M38" s="51">
        <f t="shared" si="67"/>
        <v>0.6691435185</v>
      </c>
      <c r="O38" s="5">
        <f t="shared" si="7"/>
        <v>34.6</v>
      </c>
      <c r="P38" s="52" t="s">
        <v>55</v>
      </c>
      <c r="Q38" s="52" t="s">
        <v>62</v>
      </c>
      <c r="R38" s="53">
        <f t="shared" ref="R38:S38" si="68">TIME(0,0,(3600*($O38-$O37)/(INDEX($T$5:$AB$6,MATCH(R$15,$S$5:$S$6,0),MATCH((CONCATENATE($P38,$Q38)),$T$4:$AB$4,0)))))</f>
        <v>0.001747685185</v>
      </c>
      <c r="S38" s="53">
        <f t="shared" si="68"/>
        <v>0.0021875</v>
      </c>
      <c r="T38" s="1"/>
      <c r="U38" s="54"/>
      <c r="V38" s="1"/>
      <c r="W38" s="1"/>
    </row>
    <row r="39" ht="13.5" customHeight="1">
      <c r="A39" s="46">
        <f t="shared" ref="A39:E39" si="69">A38+TIME(0,0,(3600*($O39-$O38)/(INDEX($T$5:$AB$6,MATCH(A$15,$S$5:$S$6,0),MATCH(CONCATENATE($P39,$Q39),$T$4:$AB$4,0)))+$T$8))</f>
        <v>0.3538194444</v>
      </c>
      <c r="B39" s="47">
        <f t="shared" si="69"/>
        <v>0.4252662037</v>
      </c>
      <c r="C39" s="47">
        <f t="shared" si="69"/>
        <v>0.4996527778</v>
      </c>
      <c r="D39" s="47">
        <f t="shared" si="69"/>
        <v>0.5294328704</v>
      </c>
      <c r="E39" s="47">
        <f t="shared" si="69"/>
        <v>0.6544328704</v>
      </c>
      <c r="F39" s="48">
        <v>2.0</v>
      </c>
      <c r="G39" s="49">
        <v>23.0</v>
      </c>
      <c r="H39" s="50" t="s">
        <v>73</v>
      </c>
      <c r="I39" s="55">
        <v>0.375</v>
      </c>
      <c r="J39" s="55">
        <v>0.4270833333333333</v>
      </c>
      <c r="K39" s="55">
        <v>0.5104166666666666</v>
      </c>
      <c r="L39" s="55">
        <v>0.5416666666666666</v>
      </c>
      <c r="M39" s="56">
        <v>0.6666666666666666</v>
      </c>
      <c r="O39" s="5">
        <f t="shared" si="7"/>
        <v>36.6</v>
      </c>
      <c r="P39" s="52" t="s">
        <v>55</v>
      </c>
      <c r="Q39" s="52" t="s">
        <v>62</v>
      </c>
      <c r="R39" s="53">
        <f t="shared" ref="R39:S39" si="70">TIME(0,0,(3600*($O39-$O38)/(INDEX($T$5:$AB$6,MATCH(R$15,$S$5:$S$6,0),MATCH((CONCATENATE($P39,$Q39)),$T$4:$AB$4,0)))))</f>
        <v>0.001666666667</v>
      </c>
      <c r="S39" s="53">
        <f t="shared" si="70"/>
        <v>0.002083333333</v>
      </c>
      <c r="T39" s="1"/>
      <c r="U39" s="54"/>
      <c r="V39" s="1"/>
      <c r="W39" s="1"/>
    </row>
    <row r="40" ht="13.5" customHeight="1">
      <c r="A40" s="46"/>
      <c r="B40" s="47"/>
      <c r="C40" s="47"/>
      <c r="D40" s="47"/>
      <c r="E40" s="47"/>
      <c r="F40" s="48"/>
      <c r="G40" s="49"/>
      <c r="H40" s="48"/>
      <c r="I40" s="47"/>
      <c r="J40" s="47"/>
      <c r="K40" s="47"/>
      <c r="L40" s="47"/>
      <c r="M40" s="51"/>
      <c r="R40" s="53"/>
      <c r="S40" s="53"/>
      <c r="T40" s="1"/>
      <c r="U40" s="54"/>
      <c r="V40" s="1"/>
      <c r="W40" s="1"/>
    </row>
    <row r="41" ht="13.5" customHeight="1">
      <c r="A41" s="57" t="s">
        <v>74</v>
      </c>
      <c r="B41" s="58" t="s">
        <v>75</v>
      </c>
      <c r="C41" s="59" t="s">
        <v>74</v>
      </c>
      <c r="D41" s="58" t="s">
        <v>75</v>
      </c>
      <c r="E41" s="58" t="s">
        <v>75</v>
      </c>
      <c r="F41" s="60"/>
      <c r="G41" s="61"/>
      <c r="H41" s="60"/>
      <c r="I41" s="59" t="s">
        <v>74</v>
      </c>
      <c r="J41" s="58" t="s">
        <v>75</v>
      </c>
      <c r="K41" s="59" t="s">
        <v>74</v>
      </c>
      <c r="L41" s="58" t="s">
        <v>75</v>
      </c>
      <c r="M41" s="62" t="s">
        <v>75</v>
      </c>
    </row>
    <row r="42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3.5" customHeight="1">
      <c r="A43" s="16" t="s">
        <v>30</v>
      </c>
      <c r="B43" s="17"/>
      <c r="C43" s="17"/>
      <c r="D43" s="17"/>
      <c r="E43" s="17"/>
      <c r="F43" s="18" t="s">
        <v>31</v>
      </c>
      <c r="G43" s="19" t="s">
        <v>32</v>
      </c>
      <c r="H43" s="19" t="s">
        <v>33</v>
      </c>
      <c r="I43" s="20" t="s">
        <v>34</v>
      </c>
      <c r="J43" s="21"/>
      <c r="K43" s="21"/>
      <c r="L43" s="21"/>
      <c r="M43" s="22"/>
    </row>
    <row r="44" ht="13.5" customHeight="1">
      <c r="A44" s="20" t="s">
        <v>35</v>
      </c>
      <c r="B44" s="21"/>
      <c r="C44" s="21"/>
      <c r="D44" s="21"/>
      <c r="E44" s="22"/>
      <c r="F44" s="24"/>
      <c r="G44" s="25" t="s">
        <v>36</v>
      </c>
      <c r="H44" s="26" t="s">
        <v>37</v>
      </c>
      <c r="I44" s="20" t="s">
        <v>35</v>
      </c>
      <c r="J44" s="21"/>
      <c r="K44" s="21"/>
      <c r="L44" s="21"/>
      <c r="M44" s="22"/>
    </row>
    <row r="45" ht="13.5" customHeight="1">
      <c r="A45" s="27" t="s">
        <v>76</v>
      </c>
      <c r="B45" s="28" t="s">
        <v>77</v>
      </c>
      <c r="C45" s="28"/>
      <c r="D45" s="28"/>
      <c r="E45" s="28"/>
      <c r="F45" s="29"/>
      <c r="G45" s="29"/>
      <c r="H45" s="28"/>
      <c r="I45" s="27" t="s">
        <v>76</v>
      </c>
      <c r="J45" s="28" t="s">
        <v>77</v>
      </c>
      <c r="K45" s="28"/>
      <c r="L45" s="28"/>
      <c r="M45" s="30"/>
    </row>
    <row r="46" ht="13.5" customHeight="1">
      <c r="A46" s="32" t="s">
        <v>23</v>
      </c>
      <c r="B46" s="33" t="s">
        <v>20</v>
      </c>
      <c r="C46" s="33"/>
      <c r="D46" s="33"/>
      <c r="E46" s="33"/>
      <c r="F46" s="34"/>
      <c r="G46" s="34"/>
      <c r="H46" s="35"/>
      <c r="I46" s="33" t="s">
        <v>23</v>
      </c>
      <c r="J46" s="33" t="s">
        <v>20</v>
      </c>
      <c r="K46" s="33"/>
      <c r="L46" s="33"/>
      <c r="M46" s="36"/>
    </row>
    <row r="47" ht="13.5" customHeight="1">
      <c r="A47" s="37">
        <v>0.6770833333333334</v>
      </c>
      <c r="B47" s="38">
        <v>0.71875</v>
      </c>
      <c r="C47" s="38"/>
      <c r="D47" s="38"/>
      <c r="E47" s="38"/>
      <c r="F47" s="39"/>
      <c r="G47" s="40">
        <v>0.0</v>
      </c>
      <c r="H47" s="41" t="s">
        <v>47</v>
      </c>
      <c r="I47" s="42">
        <f t="shared" ref="I47:J47" si="71">I48+TIME(0,0,(3600*($O17-$O16)/(INDEX($T$5:$AB$6,MATCH(I$15,$S$5:$S$6,0),MATCH(CONCATENATE($P17,$Q17),$T$4:$AB$4,0)))+$T$8))</f>
        <v>0.7704861111</v>
      </c>
      <c r="J47" s="42">
        <f t="shared" si="71"/>
        <v>0.3106828704</v>
      </c>
      <c r="K47" s="42"/>
      <c r="L47" s="42"/>
      <c r="M47" s="43"/>
    </row>
    <row r="48" ht="13.5" customHeight="1">
      <c r="A48" s="46">
        <f t="shared" ref="A48:B48" si="72">A47+TIME(0,0,(3600*($O17-$O16)/(INDEX($T$5:$AB$6,MATCH(A$15,$S$5:$S$6,0),MATCH(CONCATENATE($P17,$Q17),$T$4:$AB$4,0)))+$T$8))</f>
        <v>0.6789699074</v>
      </c>
      <c r="B48" s="47">
        <f t="shared" si="72"/>
        <v>0.7210185185</v>
      </c>
      <c r="C48" s="47"/>
      <c r="D48" s="47"/>
      <c r="E48" s="47"/>
      <c r="F48" s="48">
        <v>1.8</v>
      </c>
      <c r="G48" s="49">
        <v>1.0</v>
      </c>
      <c r="H48" s="50" t="s">
        <v>48</v>
      </c>
      <c r="I48" s="47">
        <f t="shared" ref="I48:J48" si="73">I49+TIME(0,0,(3600*($O18-$O17)/(INDEX($T$5:$AB$6,MATCH(I$15,$S$5:$S$6,0),MATCH(CONCATENATE($P18,$Q18),$T$4:$AB$4,0)))+$T$8))</f>
        <v>0.768599537</v>
      </c>
      <c r="J48" s="47">
        <f t="shared" si="73"/>
        <v>0.3084143519</v>
      </c>
      <c r="K48" s="47"/>
      <c r="L48" s="47"/>
      <c r="M48" s="51"/>
    </row>
    <row r="49" ht="13.5" customHeight="1">
      <c r="A49" s="46">
        <f t="shared" ref="A49:B49" si="74">A48+TIME(0,0,(3600*($O18-$O17)/(INDEX($T$5:$AB$6,MATCH(A$15,$S$5:$S$6,0),MATCH(CONCATENATE($P18,$Q18),$T$4:$AB$4,0)))+$T$8))</f>
        <v>0.6797800926</v>
      </c>
      <c r="B49" s="47">
        <f t="shared" si="74"/>
        <v>0.7219328704</v>
      </c>
      <c r="C49" s="47"/>
      <c r="D49" s="47"/>
      <c r="E49" s="47"/>
      <c r="F49" s="48">
        <v>0.5</v>
      </c>
      <c r="G49" s="49">
        <v>2.0</v>
      </c>
      <c r="H49" s="50" t="s">
        <v>50</v>
      </c>
      <c r="I49" s="47">
        <f t="shared" ref="I49:J49" si="75">I50+TIME(0,0,(3600*($O19-$O18)/(INDEX($T$5:$AB$6,MATCH(I$15,$S$5:$S$6,0),MATCH(CONCATENATE($P19,$Q19),$T$4:$AB$4,0)))+$T$8))</f>
        <v>0.7677893519</v>
      </c>
      <c r="J49" s="47">
        <f t="shared" si="75"/>
        <v>0.3075</v>
      </c>
      <c r="K49" s="47"/>
      <c r="L49" s="47"/>
      <c r="M49" s="51"/>
    </row>
    <row r="50" ht="13.5" customHeight="1">
      <c r="A50" s="46">
        <f t="shared" ref="A50:B50" si="76">A49+TIME(0,0,(3600*($O19-$O18)/(INDEX($T$5:$AB$6,MATCH(A$15,$S$5:$S$6,0),MATCH(CONCATENATE($P19,$Q19),$T$4:$AB$4,0)))+$T$8))</f>
        <v>0.6802546296</v>
      </c>
      <c r="B50" s="47">
        <f t="shared" si="76"/>
        <v>0.7224305556</v>
      </c>
      <c r="C50" s="47"/>
      <c r="D50" s="47"/>
      <c r="E50" s="47"/>
      <c r="F50" s="48">
        <v>0.1</v>
      </c>
      <c r="G50" s="49">
        <v>3.0</v>
      </c>
      <c r="H50" s="50" t="s">
        <v>51</v>
      </c>
      <c r="I50" s="47">
        <f t="shared" ref="I50:J50" si="77">I51+TIME(0,0,(3600*($O20-$O19)/(INDEX($T$5:$AB$6,MATCH(I$15,$S$5:$S$6,0),MATCH(CONCATENATE($P20,$Q20),$T$4:$AB$4,0)))+$T$8))</f>
        <v>0.7673148148</v>
      </c>
      <c r="J50" s="47">
        <f t="shared" si="77"/>
        <v>0.3070023148</v>
      </c>
      <c r="K50" s="47"/>
      <c r="L50" s="47"/>
      <c r="M50" s="51"/>
    </row>
    <row r="51" ht="13.5" customHeight="1">
      <c r="A51" s="46">
        <f t="shared" ref="A51:B51" si="78">A50+TIME(0,0,(3600*($O20-$O19)/(INDEX($T$5:$AB$6,MATCH(A$15,$S$5:$S$6,0),MATCH(CONCATENATE($P20,$Q20),$T$4:$AB$4,0)))+$T$8))</f>
        <v>0.6809722222</v>
      </c>
      <c r="B51" s="47">
        <f t="shared" si="78"/>
        <v>0.7232407407</v>
      </c>
      <c r="C51" s="47"/>
      <c r="D51" s="47"/>
      <c r="E51" s="47"/>
      <c r="F51" s="48">
        <v>0.4</v>
      </c>
      <c r="G51" s="49">
        <v>4.0</v>
      </c>
      <c r="H51" s="50" t="s">
        <v>52</v>
      </c>
      <c r="I51" s="47">
        <f t="shared" ref="I51:J51" si="79">I52+TIME(0,0,(3600*($O21-$O20)/(INDEX($T$5:$AB$6,MATCH(I$15,$S$5:$S$6,0),MATCH(CONCATENATE($P21,$Q21),$T$4:$AB$4,0)))+$T$8))</f>
        <v>0.7665972222</v>
      </c>
      <c r="J51" s="47">
        <f t="shared" si="79"/>
        <v>0.3061921296</v>
      </c>
      <c r="K51" s="47"/>
      <c r="L51" s="47"/>
      <c r="M51" s="51"/>
    </row>
    <row r="52" ht="13.5" customHeight="1">
      <c r="A52" s="46">
        <f t="shared" ref="A52:B52" si="80">A51+TIME(0,0,(3600*($O21-$O20)/(INDEX($T$5:$AB$6,MATCH(A$15,$S$5:$S$6,0),MATCH(CONCATENATE($P21,$Q21),$T$4:$AB$4,0)))+$T$8))</f>
        <v>0.6906365741</v>
      </c>
      <c r="B52" s="47">
        <f t="shared" si="80"/>
        <v>0.7359953704</v>
      </c>
      <c r="C52" s="47"/>
      <c r="D52" s="47"/>
      <c r="E52" s="47"/>
      <c r="F52" s="48">
        <v>8.9</v>
      </c>
      <c r="G52" s="49">
        <v>5.0</v>
      </c>
      <c r="H52" s="50" t="s">
        <v>53</v>
      </c>
      <c r="I52" s="47">
        <f t="shared" ref="I52:J52" si="81">I53+TIME(0,0,(3600*($O22-$O21)/(INDEX($T$5:$AB$6,MATCH(I$15,$S$5:$S$6,0),MATCH(CONCATENATE($P22,$Q22),$T$4:$AB$4,0)))+$T$8))</f>
        <v>0.7569328704</v>
      </c>
      <c r="J52" s="47">
        <f t="shared" si="81"/>
        <v>0.2934375</v>
      </c>
      <c r="K52" s="47"/>
      <c r="L52" s="47"/>
      <c r="M52" s="51"/>
    </row>
    <row r="53" ht="13.5" customHeight="1">
      <c r="A53" s="46">
        <f t="shared" ref="A53:B53" si="82">A52+TIME(0,0,(3600*($O22-$O21)/(INDEX($T$5:$AB$6,MATCH(A$15,$S$5:$S$6,0),MATCH(CONCATENATE($P22,$Q22),$T$4:$AB$4,0)))+$T$8))</f>
        <v>0.6918634259</v>
      </c>
      <c r="B53" s="47">
        <f t="shared" si="82"/>
        <v>0.7374305556</v>
      </c>
      <c r="C53" s="47"/>
      <c r="D53" s="47"/>
      <c r="E53" s="47"/>
      <c r="F53" s="48">
        <v>1.0</v>
      </c>
      <c r="G53" s="49">
        <v>6.0</v>
      </c>
      <c r="H53" s="50" t="s">
        <v>54</v>
      </c>
      <c r="I53" s="47">
        <f t="shared" ref="I53:J53" si="83">I54+TIME(0,0,(3600*($O23-$O22)/(INDEX($T$5:$AB$6,MATCH(I$15,$S$5:$S$6,0),MATCH(CONCATENATE($P23,$Q23),$T$4:$AB$4,0)))+$T$8))</f>
        <v>0.7557060185</v>
      </c>
      <c r="J53" s="47">
        <f t="shared" si="83"/>
        <v>0.2920023148</v>
      </c>
      <c r="K53" s="47"/>
      <c r="L53" s="47"/>
      <c r="M53" s="51"/>
    </row>
    <row r="54" ht="13.5" customHeight="1">
      <c r="A54" s="46">
        <f t="shared" ref="A54:B54" si="84">A53+TIME(0,0,(3600*($O23-$O22)/(INDEX($T$5:$AB$6,MATCH(A$15,$S$5:$S$6,0),MATCH(CONCATENATE($P23,$Q23),$T$4:$AB$4,0)))+$T$8))</f>
        <v>0.6936689815</v>
      </c>
      <c r="B54" s="47">
        <f t="shared" si="84"/>
        <v>0.7395949074</v>
      </c>
      <c r="C54" s="47"/>
      <c r="D54" s="47"/>
      <c r="E54" s="47"/>
      <c r="F54" s="48">
        <v>1.7</v>
      </c>
      <c r="G54" s="49">
        <v>7.0</v>
      </c>
      <c r="H54" s="50" t="s">
        <v>56</v>
      </c>
      <c r="I54" s="47">
        <f t="shared" ref="I54:J54" si="85">I55+TIME(0,0,(3600*($O24-$O23)/(INDEX($T$5:$AB$6,MATCH(I$15,$S$5:$S$6,0),MATCH(CONCATENATE($P24,$Q24),$T$4:$AB$4,0)))+$T$8))</f>
        <v>0.753900463</v>
      </c>
      <c r="J54" s="47">
        <f t="shared" si="85"/>
        <v>0.289837963</v>
      </c>
      <c r="K54" s="47"/>
      <c r="L54" s="47"/>
      <c r="M54" s="51"/>
    </row>
    <row r="55" ht="13.5" customHeight="1">
      <c r="A55" s="46">
        <f t="shared" ref="A55:B55" si="86">A54+TIME(0,0,(3600*($O24-$O23)/(INDEX($T$5:$AB$6,MATCH(A$15,$S$5:$S$6,0),MATCH(CONCATENATE($P24,$Q24),$T$4:$AB$4,0)))+$T$8))</f>
        <v>0.695474537</v>
      </c>
      <c r="B55" s="47">
        <f t="shared" si="86"/>
        <v>0.7417592593</v>
      </c>
      <c r="C55" s="47"/>
      <c r="D55" s="47"/>
      <c r="E55" s="47"/>
      <c r="F55" s="48">
        <v>1.7</v>
      </c>
      <c r="G55" s="49">
        <v>8.0</v>
      </c>
      <c r="H55" s="50" t="s">
        <v>57</v>
      </c>
      <c r="I55" s="47">
        <f t="shared" ref="I55:J55" si="87">I56+TIME(0,0,(3600*($O25-$O24)/(INDEX($T$5:$AB$6,MATCH(I$15,$S$5:$S$6,0),MATCH(CONCATENATE($P25,$Q25),$T$4:$AB$4,0)))+$T$8))</f>
        <v>0.7520949074</v>
      </c>
      <c r="J55" s="47">
        <f t="shared" si="87"/>
        <v>0.2876736111</v>
      </c>
      <c r="K55" s="47"/>
      <c r="L55" s="47"/>
      <c r="M55" s="51"/>
    </row>
    <row r="56" ht="13.5" customHeight="1">
      <c r="A56" s="46">
        <f t="shared" ref="A56:B56" si="88">A55+TIME(0,0,(3600*($O25-$O24)/(INDEX($T$5:$AB$6,MATCH(A$15,$S$5:$S$6,0),MATCH(CONCATENATE($P25,$Q25),$T$4:$AB$4,0)))+$T$8))</f>
        <v>0.6965277778</v>
      </c>
      <c r="B56" s="47">
        <f t="shared" si="88"/>
        <v>0.7429861111</v>
      </c>
      <c r="C56" s="47"/>
      <c r="D56" s="47"/>
      <c r="E56" s="47"/>
      <c r="F56" s="48">
        <v>0.8</v>
      </c>
      <c r="G56" s="49">
        <v>9.0</v>
      </c>
      <c r="H56" s="50" t="s">
        <v>58</v>
      </c>
      <c r="I56" s="47">
        <f t="shared" ref="I56:J56" si="89">I57+TIME(0,0,(3600*($O26-$O25)/(INDEX($T$5:$AB$6,MATCH(I$15,$S$5:$S$6,0),MATCH(CONCATENATE($P26,$Q26),$T$4:$AB$4,0)))+$T$8))</f>
        <v>0.7510416667</v>
      </c>
      <c r="J56" s="47">
        <f t="shared" si="89"/>
        <v>0.2864467593</v>
      </c>
      <c r="K56" s="47"/>
      <c r="L56" s="47"/>
      <c r="M56" s="51"/>
    </row>
    <row r="57" ht="13.5" customHeight="1">
      <c r="A57" s="46">
        <f t="shared" ref="A57:B57" si="90">A56+TIME(0,0,(3600*($O26-$O25)/(INDEX($T$5:$AB$6,MATCH(A$15,$S$5:$S$6,0),MATCH(CONCATENATE($P26,$Q26),$T$4:$AB$4,0)))+$T$8))</f>
        <v>0.6971643519</v>
      </c>
      <c r="B57" s="47">
        <f t="shared" si="90"/>
        <v>0.7436921296</v>
      </c>
      <c r="C57" s="47"/>
      <c r="D57" s="47"/>
      <c r="E57" s="47"/>
      <c r="F57" s="48">
        <v>0.3</v>
      </c>
      <c r="G57" s="49">
        <v>10.0</v>
      </c>
      <c r="H57" s="50" t="s">
        <v>59</v>
      </c>
      <c r="I57" s="47">
        <f t="shared" ref="I57:J57" si="91">I58+TIME(0,0,(3600*($O27-$O26)/(INDEX($T$5:$AB$6,MATCH(I$15,$S$5:$S$6,0),MATCH(CONCATENATE($P27,$Q27),$T$4:$AB$4,0)))+$T$8))</f>
        <v>0.7504050926</v>
      </c>
      <c r="J57" s="47">
        <f t="shared" si="91"/>
        <v>0.2857407407</v>
      </c>
      <c r="K57" s="47"/>
      <c r="L57" s="47"/>
      <c r="M57" s="51"/>
    </row>
    <row r="58" ht="13.5" customHeight="1">
      <c r="A58" s="46">
        <f t="shared" ref="A58:B58" si="92">A57+TIME(0,0,(3600*($O27-$O26)/(INDEX($T$5:$AB$6,MATCH(A$15,$S$5:$S$6,0),MATCH(CONCATENATE($P27,$Q27),$T$4:$AB$4,0)))+$T$8))</f>
        <v>0.6982175926</v>
      </c>
      <c r="B58" s="47">
        <f t="shared" si="92"/>
        <v>0.7449189815</v>
      </c>
      <c r="C58" s="47"/>
      <c r="D58" s="47"/>
      <c r="E58" s="47"/>
      <c r="F58" s="48">
        <v>0.8</v>
      </c>
      <c r="G58" s="49">
        <v>11.0</v>
      </c>
      <c r="H58" s="50" t="s">
        <v>60</v>
      </c>
      <c r="I58" s="47">
        <f t="shared" ref="I58:J58" si="93">I59+TIME(0,0,(3600*($O28-$O27)/(INDEX($T$5:$AB$6,MATCH(I$15,$S$5:$S$6,0),MATCH(CONCATENATE($P28,$Q28),$T$4:$AB$4,0)))+$T$8))</f>
        <v>0.7493518519</v>
      </c>
      <c r="J58" s="47">
        <f t="shared" si="93"/>
        <v>0.2845138889</v>
      </c>
      <c r="K58" s="47"/>
      <c r="L58" s="47"/>
      <c r="M58" s="5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" customHeight="1">
      <c r="A59" s="46">
        <f t="shared" ref="A59:B59" si="94">A58+TIME(0,0,(3600*($O28-$O27)/(INDEX($T$5:$AB$6,MATCH(A$15,$S$5:$S$6,0),MATCH(CONCATENATE($P28,$Q28),$T$4:$AB$4,0)))+$T$8))</f>
        <v>0.6999421296</v>
      </c>
      <c r="B59" s="47">
        <f t="shared" si="94"/>
        <v>0.7469791667</v>
      </c>
      <c r="C59" s="47"/>
      <c r="D59" s="47"/>
      <c r="E59" s="47"/>
      <c r="F59" s="48">
        <v>1.6</v>
      </c>
      <c r="G59" s="49">
        <v>12.0</v>
      </c>
      <c r="H59" s="50" t="s">
        <v>61</v>
      </c>
      <c r="I59" s="47">
        <f t="shared" ref="I59:J59" si="95">I60+TIME(0,0,(3600*($O29-$O28)/(INDEX($T$5:$AB$6,MATCH(I$15,$S$5:$S$6,0),MATCH(CONCATENATE($P29,$Q29),$T$4:$AB$4,0)))+$T$8))</f>
        <v>0.7476273148</v>
      </c>
      <c r="J59" s="47">
        <f t="shared" si="95"/>
        <v>0.2824537037</v>
      </c>
      <c r="K59" s="47"/>
      <c r="L59" s="47"/>
      <c r="M59" s="51"/>
    </row>
    <row r="60" ht="13.5" customHeight="1">
      <c r="A60" s="46">
        <f t="shared" ref="A60:B60" si="96">A59+TIME(0,0,(3600*($O29-$O28)/(INDEX($T$5:$AB$6,MATCH(A$15,$S$5:$S$6,0),MATCH(CONCATENATE($P29,$Q29),$T$4:$AB$4,0)))+$T$8))</f>
        <v>0.7016666667</v>
      </c>
      <c r="B60" s="47">
        <f t="shared" si="96"/>
        <v>0.7490393519</v>
      </c>
      <c r="C60" s="47"/>
      <c r="D60" s="47"/>
      <c r="E60" s="47"/>
      <c r="F60" s="48">
        <v>1.6</v>
      </c>
      <c r="G60" s="49">
        <v>13.0</v>
      </c>
      <c r="H60" s="50" t="s">
        <v>63</v>
      </c>
      <c r="I60" s="47">
        <f t="shared" ref="I60:J60" si="97">I61+TIME(0,0,(3600*($O30-$O29)/(INDEX($T$5:$AB$6,MATCH(I$15,$S$5:$S$6,0),MATCH(CONCATENATE($P30,$Q30),$T$4:$AB$4,0)))+$T$8))</f>
        <v>0.7459027778</v>
      </c>
      <c r="J60" s="47">
        <f t="shared" si="97"/>
        <v>0.2803935185</v>
      </c>
      <c r="K60" s="47"/>
      <c r="L60" s="47"/>
      <c r="M60" s="51"/>
    </row>
    <row r="61" ht="13.5" customHeight="1">
      <c r="A61" s="46">
        <f t="shared" ref="A61:B61" si="98">A60+TIME(0,0,(3600*($O30-$O29)/(INDEX($T$5:$AB$6,MATCH(A$15,$S$5:$S$6,0),MATCH(CONCATENATE($P30,$Q30),$T$4:$AB$4,0)))+$T$8))</f>
        <v>0.7033101852</v>
      </c>
      <c r="B61" s="47">
        <f t="shared" si="98"/>
        <v>0.7509953704</v>
      </c>
      <c r="C61" s="47"/>
      <c r="D61" s="47"/>
      <c r="E61" s="47"/>
      <c r="F61" s="48">
        <v>1.5</v>
      </c>
      <c r="G61" s="49">
        <v>14.0</v>
      </c>
      <c r="H61" s="50" t="s">
        <v>64</v>
      </c>
      <c r="I61" s="47">
        <f t="shared" ref="I61:J61" si="99">I62+TIME(0,0,(3600*($O31-$O30)/(INDEX($T$5:$AB$6,MATCH(I$15,$S$5:$S$6,0),MATCH(CONCATENATE($P31,$Q31),$T$4:$AB$4,0)))+$T$8))</f>
        <v>0.7442592593</v>
      </c>
      <c r="J61" s="47">
        <f t="shared" si="99"/>
        <v>0.2784375</v>
      </c>
      <c r="K61" s="47"/>
      <c r="L61" s="47"/>
      <c r="M61" s="51"/>
    </row>
    <row r="62" ht="13.5" customHeight="1">
      <c r="A62" s="46">
        <f t="shared" ref="A62:B62" si="100">A61+TIME(0,0,(3600*($O31-$O30)/(INDEX($T$5:$AB$6,MATCH(A$15,$S$5:$S$6,0),MATCH(CONCATENATE($P31,$Q31),$T$4:$AB$4,0)))+$T$8))</f>
        <v>0.7046180556</v>
      </c>
      <c r="B62" s="47">
        <f t="shared" si="100"/>
        <v>0.7525347222</v>
      </c>
      <c r="C62" s="47"/>
      <c r="D62" s="47"/>
      <c r="E62" s="47"/>
      <c r="F62" s="48">
        <v>1.1</v>
      </c>
      <c r="G62" s="49">
        <v>15.0</v>
      </c>
      <c r="H62" s="50" t="s">
        <v>65</v>
      </c>
      <c r="I62" s="47">
        <f t="shared" ref="I62:J62" si="101">I63+TIME(0,0,(3600*($O32-$O31)/(INDEX($T$5:$AB$6,MATCH(I$15,$S$5:$S$6,0),MATCH(CONCATENATE($P32,$Q32),$T$4:$AB$4,0)))+$T$8))</f>
        <v>0.7429513889</v>
      </c>
      <c r="J62" s="47">
        <f t="shared" si="101"/>
        <v>0.2768981481</v>
      </c>
      <c r="K62" s="47"/>
      <c r="L62" s="47"/>
      <c r="M62" s="51"/>
    </row>
    <row r="63" ht="13.5" customHeight="1">
      <c r="A63" s="46">
        <f t="shared" ref="A63:B63" si="102">A62+TIME(0,0,(3600*($O32-$O31)/(INDEX($T$5:$AB$6,MATCH(A$15,$S$5:$S$6,0),MATCH(CONCATENATE($P32,$Q32),$T$4:$AB$4,0)))+$T$8))</f>
        <v>0.7059259259</v>
      </c>
      <c r="B63" s="47">
        <f t="shared" si="102"/>
        <v>0.7540740741</v>
      </c>
      <c r="C63" s="47"/>
      <c r="D63" s="47"/>
      <c r="E63" s="47"/>
      <c r="F63" s="48">
        <v>1.1</v>
      </c>
      <c r="G63" s="49">
        <v>16.0</v>
      </c>
      <c r="H63" s="50" t="s">
        <v>66</v>
      </c>
      <c r="I63" s="47">
        <f t="shared" ref="I63:J63" si="103">I64+TIME(0,0,(3600*($O33-$O32)/(INDEX($T$5:$AB$6,MATCH(I$15,$S$5:$S$6,0),MATCH(CONCATENATE($P33,$Q33),$T$4:$AB$4,0)))+$T$8))</f>
        <v>0.7416435185</v>
      </c>
      <c r="J63" s="47">
        <f t="shared" si="103"/>
        <v>0.2753587963</v>
      </c>
      <c r="K63" s="47"/>
      <c r="L63" s="47"/>
      <c r="M63" s="51"/>
    </row>
    <row r="64">
      <c r="A64" s="46">
        <f t="shared" ref="A64:B64" si="104">A63+TIME(0,0,(3600*($O33-$O32)/(INDEX($T$5:$AB$6,MATCH(A$15,$S$5:$S$6,0),MATCH(CONCATENATE($P33,$Q33),$T$4:$AB$4,0)))+$T$8))</f>
        <v>0.7072337963</v>
      </c>
      <c r="B64" s="47">
        <f t="shared" si="104"/>
        <v>0.7556134259</v>
      </c>
      <c r="C64" s="47"/>
      <c r="D64" s="47"/>
      <c r="E64" s="47"/>
      <c r="F64" s="48">
        <v>1.1</v>
      </c>
      <c r="G64" s="49">
        <v>17.0</v>
      </c>
      <c r="H64" s="50" t="s">
        <v>67</v>
      </c>
      <c r="I64" s="47">
        <f t="shared" ref="I64:J64" si="105">I65+TIME(0,0,(3600*($O34-$O33)/(INDEX($T$5:$AB$6,MATCH(I$15,$S$5:$S$6,0),MATCH(CONCATENATE($P34,$Q34),$T$4:$AB$4,0)))+$T$8))</f>
        <v>0.7403356481</v>
      </c>
      <c r="J64" s="47">
        <f t="shared" si="105"/>
        <v>0.2738194444</v>
      </c>
      <c r="K64" s="47"/>
      <c r="L64" s="47"/>
      <c r="M64" s="51"/>
      <c r="N64" s="1"/>
    </row>
    <row r="65" ht="12.75" customHeight="1">
      <c r="A65" s="46">
        <f t="shared" ref="A65:B65" si="106">A64+TIME(0,0,(3600*($O34-$O33)/(INDEX($T$5:$AB$6,MATCH(A$15,$S$5:$S$6,0),MATCH(CONCATENATE($P34,$Q34),$T$4:$AB$4,0)))+$T$8))</f>
        <v>0.7092013889</v>
      </c>
      <c r="B65" s="47">
        <f t="shared" si="106"/>
        <v>0.7579861111</v>
      </c>
      <c r="C65" s="47"/>
      <c r="D65" s="47"/>
      <c r="E65" s="47"/>
      <c r="F65" s="48">
        <v>1.9</v>
      </c>
      <c r="G65" s="49">
        <v>18.0</v>
      </c>
      <c r="H65" s="50" t="s">
        <v>68</v>
      </c>
      <c r="I65" s="47">
        <f t="shared" ref="I65:J65" si="107">I66+TIME(0,0,(3600*($O35-$O34)/(INDEX($T$5:$AB$6,MATCH(I$15,$S$5:$S$6,0),MATCH(CONCATENATE($P35,$Q35),$T$4:$AB$4,0)))+$T$8))</f>
        <v>0.7383680556</v>
      </c>
      <c r="J65" s="47">
        <f t="shared" si="107"/>
        <v>0.2714467593</v>
      </c>
      <c r="K65" s="47"/>
      <c r="L65" s="47"/>
      <c r="M65" s="51"/>
    </row>
    <row r="66" ht="12.75" customHeight="1">
      <c r="A66" s="46">
        <f t="shared" ref="A66:B66" si="108">A65+TIME(0,0,(3600*($O35-$O34)/(INDEX($T$5:$AB$6,MATCH(A$15,$S$5:$S$6,0),MATCH(CONCATENATE($P35,$Q35),$T$4:$AB$4,0)))+$T$8))</f>
        <v>0.7105092593</v>
      </c>
      <c r="B66" s="47">
        <f t="shared" si="108"/>
        <v>0.759525463</v>
      </c>
      <c r="C66" s="47"/>
      <c r="D66" s="47"/>
      <c r="E66" s="47"/>
      <c r="F66" s="48">
        <v>1.1</v>
      </c>
      <c r="G66" s="49">
        <v>19.0</v>
      </c>
      <c r="H66" s="50" t="s">
        <v>69</v>
      </c>
      <c r="I66" s="47">
        <f t="shared" ref="I66:J66" si="109">I67+TIME(0,0,(3600*($O36-$O35)/(INDEX($T$5:$AB$6,MATCH(I$15,$S$5:$S$6,0),MATCH(CONCATENATE($P36,$Q36),$T$4:$AB$4,0)))+$T$8))</f>
        <v>0.7370601852</v>
      </c>
      <c r="J66" s="47">
        <f t="shared" si="109"/>
        <v>0.2699074074</v>
      </c>
      <c r="K66" s="47"/>
      <c r="L66" s="47"/>
      <c r="M66" s="51"/>
    </row>
    <row r="67" ht="12.75" customHeight="1">
      <c r="A67" s="46">
        <f t="shared" ref="A67:B67" si="110">A66+TIME(0,0,(3600*($O36-$O35)/(INDEX($T$5:$AB$6,MATCH(A$15,$S$5:$S$6,0),MATCH(CONCATENATE($P36,$Q36),$T$4:$AB$4,0)))+$T$8))</f>
        <v>0.7130671296</v>
      </c>
      <c r="B67" s="47">
        <f t="shared" si="110"/>
        <v>0.7626273148</v>
      </c>
      <c r="C67" s="47"/>
      <c r="D67" s="47"/>
      <c r="E67" s="47"/>
      <c r="F67" s="48">
        <v>2.6</v>
      </c>
      <c r="G67" s="49">
        <v>20.0</v>
      </c>
      <c r="H67" s="50" t="s">
        <v>70</v>
      </c>
      <c r="I67" s="47">
        <f t="shared" ref="I67:J67" si="111">I68+TIME(0,0,(3600*($O37-$O36)/(INDEX($T$5:$AB$6,MATCH(I$15,$S$5:$S$6,0),MATCH(CONCATENATE($P37,$Q37),$T$4:$AB$4,0)))+$T$8))</f>
        <v>0.7345023148</v>
      </c>
      <c r="J67" s="47">
        <f t="shared" si="111"/>
        <v>0.2668055556</v>
      </c>
      <c r="K67" s="47"/>
      <c r="L67" s="47"/>
      <c r="M67" s="51"/>
    </row>
    <row r="68" ht="12.75" customHeight="1">
      <c r="A68" s="46">
        <f t="shared" ref="A68:B68" si="112">A67+TIME(0,0,(3600*($O37-$O36)/(INDEX($T$5:$AB$6,MATCH(A$15,$S$5:$S$6,0),MATCH(CONCATENATE($P37,$Q37),$T$4:$AB$4,0)))+$T$8))</f>
        <v>0.7142013889</v>
      </c>
      <c r="B68" s="47">
        <f t="shared" si="112"/>
        <v>0.7639583333</v>
      </c>
      <c r="C68" s="47"/>
      <c r="D68" s="47"/>
      <c r="E68" s="47"/>
      <c r="F68" s="48">
        <v>0.9</v>
      </c>
      <c r="G68" s="49">
        <v>21.0</v>
      </c>
      <c r="H68" s="50" t="s">
        <v>71</v>
      </c>
      <c r="I68" s="47">
        <f t="shared" ref="I68:J68" si="113">I69+TIME(0,0,(3600*($O38-$O37)/(INDEX($T$5:$AB$6,MATCH(I$15,$S$5:$S$6,0),MATCH(CONCATENATE($P38,$Q38),$T$4:$AB$4,0)))+$T$8))</f>
        <v>0.7333680556</v>
      </c>
      <c r="J68" s="47">
        <f t="shared" si="113"/>
        <v>0.265474537</v>
      </c>
      <c r="K68" s="47"/>
      <c r="L68" s="47"/>
      <c r="M68" s="51"/>
    </row>
    <row r="69" ht="12.75" customHeight="1">
      <c r="A69" s="46">
        <f t="shared" ref="A69:B69" si="114">A68+TIME(0,0,(3600*($O38-$O37)/(INDEX($T$5:$AB$6,MATCH(A$15,$S$5:$S$6,0),MATCH(CONCATENATE($P38,$Q38),$T$4:$AB$4,0)))+$T$8))</f>
        <v>0.7163425926</v>
      </c>
      <c r="B69" s="47">
        <f t="shared" si="114"/>
        <v>0.7665393519</v>
      </c>
      <c r="C69" s="47"/>
      <c r="D69" s="47"/>
      <c r="E69" s="47"/>
      <c r="F69" s="48">
        <v>2.1</v>
      </c>
      <c r="G69" s="49">
        <v>22.0</v>
      </c>
      <c r="H69" s="50" t="s">
        <v>72</v>
      </c>
      <c r="I69" s="47">
        <f t="shared" ref="I69:J69" si="115">I70+TIME(0,0,(3600*($O39-$O38)/(INDEX($T$5:$AB$6,MATCH(I$15,$S$5:$S$6,0),MATCH(CONCATENATE($P39,$Q39),$T$4:$AB$4,0)))+$T$8))</f>
        <v>0.7312268519</v>
      </c>
      <c r="J69" s="47">
        <f t="shared" si="115"/>
        <v>0.2628935185</v>
      </c>
      <c r="K69" s="47"/>
      <c r="L69" s="47"/>
      <c r="M69" s="51"/>
    </row>
    <row r="70" ht="12.75" customHeight="1">
      <c r="A70" s="46">
        <f t="shared" ref="A70:B70" si="116">A69+TIME(0,0,(3600*($O39-$O38)/(INDEX($T$5:$AB$6,MATCH(A$15,$S$5:$S$6,0),MATCH(CONCATENATE($P39,$Q39),$T$4:$AB$4,0)))+$T$8))</f>
        <v>0.7184027778</v>
      </c>
      <c r="B70" s="47">
        <f t="shared" si="116"/>
        <v>0.7690162037</v>
      </c>
      <c r="C70" s="47"/>
      <c r="D70" s="47"/>
      <c r="E70" s="47"/>
      <c r="F70" s="48">
        <v>2.0</v>
      </c>
      <c r="G70" s="49">
        <v>23.0</v>
      </c>
      <c r="H70" s="50" t="s">
        <v>73</v>
      </c>
      <c r="I70" s="55">
        <v>0.7291666666666666</v>
      </c>
      <c r="J70" s="55">
        <v>0.2604166666666667</v>
      </c>
      <c r="K70" s="55"/>
      <c r="L70" s="55"/>
      <c r="M70" s="56"/>
    </row>
    <row r="71" ht="12.75" customHeight="1">
      <c r="A71" s="46"/>
      <c r="B71" s="47"/>
      <c r="C71" s="47"/>
      <c r="D71" s="47"/>
      <c r="E71" s="47"/>
      <c r="F71" s="48"/>
      <c r="G71" s="49"/>
      <c r="H71" s="48"/>
      <c r="I71" s="47"/>
      <c r="J71" s="47"/>
      <c r="K71" s="47"/>
      <c r="L71" s="47"/>
      <c r="M71" s="51"/>
    </row>
    <row r="72" ht="12.75" customHeight="1">
      <c r="A72" s="57" t="s">
        <v>74</v>
      </c>
      <c r="B72" s="58" t="s">
        <v>75</v>
      </c>
      <c r="C72" s="58"/>
      <c r="D72" s="58"/>
      <c r="E72" s="58"/>
      <c r="F72" s="60"/>
      <c r="G72" s="61"/>
      <c r="H72" s="60"/>
      <c r="I72" s="59" t="s">
        <v>74</v>
      </c>
      <c r="J72" s="58" t="s">
        <v>75</v>
      </c>
      <c r="K72" s="58"/>
      <c r="L72" s="58"/>
      <c r="M72" s="62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12.75" customHeight="1">
      <c r="I74" s="5" t="s">
        <v>78</v>
      </c>
    </row>
    <row r="75" ht="12.75" customHeight="1">
      <c r="B75" s="63"/>
    </row>
    <row r="76" ht="12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</row>
    <row r="77" ht="12.75" customHeight="1">
      <c r="A77" s="64"/>
    </row>
    <row r="78" ht="16.5" customHeight="1"/>
    <row r="79" ht="16.5" customHeight="1"/>
    <row r="80" ht="16.5" customHeight="1"/>
    <row r="81" ht="16.5" customHeight="1"/>
    <row r="82" ht="16.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</sheetData>
  <mergeCells count="12">
    <mergeCell ref="A13:E13"/>
    <mergeCell ref="A43:E43"/>
    <mergeCell ref="I43:M43"/>
    <mergeCell ref="A44:E44"/>
    <mergeCell ref="I44:M44"/>
    <mergeCell ref="A6:M6"/>
    <mergeCell ref="A7:M7"/>
    <mergeCell ref="A9:H9"/>
    <mergeCell ref="A10:M10"/>
    <mergeCell ref="A12:E12"/>
    <mergeCell ref="I12:M12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